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ivat\GEWERBE_TIPPGEBER\MARKTSTRATEGIE_ASSET_ALLOCATION\Goldman_Sachs_Know_How\MINI_Futures_Exkurs\"/>
    </mc:Choice>
  </mc:AlternateContent>
  <xr:revisionPtr revIDLastSave="0" documentId="13_ncr:1_{1EE72757-54FD-47AC-8B9E-D592D107DB26}" xr6:coauthVersionLast="47" xr6:coauthVersionMax="47" xr10:uidLastSave="{00000000-0000-0000-0000-000000000000}"/>
  <bookViews>
    <workbookView xWindow="28680" yWindow="855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D21" i="1" s="1"/>
  <c r="D11" i="1"/>
  <c r="D17" i="1" s="1"/>
  <c r="D25" i="1" l="1"/>
  <c r="D24" i="1"/>
  <c r="D27" i="1"/>
  <c r="D19" i="1"/>
  <c r="D33" i="1" l="1"/>
  <c r="D29" i="1"/>
  <c r="F19" i="1"/>
</calcChain>
</file>

<file path=xl/sharedStrings.xml><?xml version="1.0" encoding="utf-8"?>
<sst xmlns="http://schemas.openxmlformats.org/spreadsheetml/2006/main" count="34" uniqueCount="33">
  <si>
    <t>DAX Mini Long Future</t>
  </si>
  <si>
    <t>Beispiel:</t>
  </si>
  <si>
    <t>Indexkurs</t>
  </si>
  <si>
    <t>Basispreis</t>
  </si>
  <si>
    <t>Bezugsverhältnis</t>
  </si>
  <si>
    <t>Investmentwert / Future</t>
  </si>
  <si>
    <t>Kurs Mini-Future</t>
  </si>
  <si>
    <t>Der Einfachheit halber werden wir den Spread im Folgenden vernachlässigen und davon ausgehen, dass die Wertentwicklung des Mini-Futures dem Geldkurs entspricht.</t>
  </si>
  <si>
    <t>Finanzierungsbetrag</t>
  </si>
  <si>
    <t>Beitrag Anleger</t>
  </si>
  <si>
    <t>Hebel</t>
  </si>
  <si>
    <t xml:space="preserve">Annahme: </t>
  </si>
  <si>
    <t>DAX steigt um</t>
  </si>
  <si>
    <t>Punkte</t>
  </si>
  <si>
    <t>DAX-Performance</t>
  </si>
  <si>
    <t>Mini-Future-Performance</t>
  </si>
  <si>
    <t>Hebel - neu</t>
  </si>
  <si>
    <t>DAX-Stand</t>
  </si>
  <si>
    <t>Bewegt sich der Basiswert in die erwartete Richtung, vergrößert sich der Abstand zwischen Basispreis und Basiswertkurs, was zu einem steigenden Wert des Minis, aber zu einem sinkenden Hebel führt. </t>
  </si>
  <si>
    <t>Auf der anderen Seite erhöht sich die Hebelwirkung, wenn sich der Basiswert entgegen der Markterwartung des Anlegers entwickelt.</t>
  </si>
  <si>
    <t>Das Ganze funktioniert freilich nur so lange, wie der Basiswert die Knock-out-Barriere nicht erreicht oder durchschreitet.</t>
  </si>
  <si>
    <t>Bei einem Short-Produkt muss die Emittentin im Gegensatz zu einem Long-Produkt keine Finanzierung tätigen.</t>
  </si>
  <si>
    <t>Stattdessen tätigt sie beim Absicherungsgeschäft einen Verkauf von zuvor geliehenen Aktien (oder Futures). So stellt der Anleger implizit dem Emittenten über Nacht eine Finanzierung zur Verfügung.</t>
  </si>
  <si>
    <t>Der Anleger kann diesen Mini-Future für rd. 29 Euro plus Geld-Brief-Spanne (auch Spread genannt) und sonstige Gebühren kaufen.</t>
  </si>
  <si>
    <t xml:space="preserve">Der innere Wert von 29 Euro ergibt sich aus der Differenz von Indexstand (15.941) minus Basispreis (13.033) multipliziert mit dem Bezugsverhältnis (0,01). </t>
  </si>
  <si>
    <t>Wenn der Anleger 29 Euro beisteuert, so muss die Emittentin den Rest finanzieren. In unserem Beispiel sind dies 159 – 29 = 130 Euro.</t>
  </si>
  <si>
    <t>Der Anteil des vom Anleger investierten Kapitals beträgt folglich rd.  18% bzw. knapp ein Fünftel des gesamten zu investierenden Kapitals, was einem Hebel von 5,5x entspricht (15.941x 0,01 / 29,08).</t>
  </si>
  <si>
    <t>Das Beispiel zeigt einen Mini-Future Long auf den DAX® mit einem Hebel von 5,5x. Steigt der Index innerhalb eines Börsenhandelstages um 3,8%, legt der Mini-Future um 20,6% zu. </t>
  </si>
  <si>
    <t>Die Kursbewegung hat allerdings noch einen weiteren Effekt. Nach dem Anstieg des Index auf 16.541 Punkte hat sich die Differenz zum Basispreis und somit der Wert des Mini-Futures Long vergrößert.</t>
  </si>
  <si>
    <t>Der Hebel (und damit auch das Risiko) ist etwas kleiner geworden: 12.541 x 0,01 / 35,80 = 4,7x</t>
  </si>
  <si>
    <t>Das Risiko von Short-Produkten liegt in steigenden Kursen. Denn umgekehrt würde der Investor bei einem Kursanstieg um 3,8% einen ebenso einfach zu berechnenden Verlust von 3,8% x 4,7 =21% machen. </t>
  </si>
  <si>
    <t>PE30Q0</t>
  </si>
  <si>
    <t>WKN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</si>
</sst>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Montserrat"/>
    </font>
    <font>
      <u/>
      <sz val="11"/>
      <color rgb="FFFFFFFF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084C6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3" fontId="2" fillId="2" borderId="0" xfId="0" applyNumberFormat="1" applyFont="1" applyFill="1"/>
    <xf numFmtId="10" fontId="2" fillId="2" borderId="0" xfId="1" applyNumberFormat="1" applyFont="1" applyFill="1"/>
    <xf numFmtId="10" fontId="2" fillId="2" borderId="0" xfId="1" applyNumberFormat="1" applyFont="1" applyFill="1" applyAlignment="1">
      <alignment horizontal="left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3"/>
  <sheetViews>
    <sheetView showGridLines="0" tabSelected="1" zoomScale="80" zoomScaleNormal="80" workbookViewId="0">
      <selection activeCell="I24" sqref="I24"/>
    </sheetView>
  </sheetViews>
  <sheetFormatPr baseColWidth="10" defaultRowHeight="15" x14ac:dyDescent="0.25"/>
  <cols>
    <col min="3" max="3" width="16.85546875" customWidth="1"/>
    <col min="4" max="4" width="12.28515625" bestFit="1" customWidth="1"/>
    <col min="5" max="5" width="12.28515625" customWidth="1"/>
    <col min="22" max="22" width="30.7109375" customWidth="1"/>
  </cols>
  <sheetData>
    <row r="1" spans="1:25" ht="18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8" x14ac:dyDescent="0.35">
      <c r="A2" s="1"/>
      <c r="B2" s="2" t="s">
        <v>1</v>
      </c>
      <c r="C2" s="1" t="s">
        <v>0</v>
      </c>
      <c r="D2" s="1"/>
      <c r="E2" s="1" t="s">
        <v>32</v>
      </c>
      <c r="F2" s="1" t="s">
        <v>31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8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8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8" x14ac:dyDescent="0.35">
      <c r="A5" s="1"/>
      <c r="B5" s="1" t="s">
        <v>2</v>
      </c>
      <c r="C5" s="1"/>
      <c r="D5" s="4">
        <v>15941</v>
      </c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8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8" x14ac:dyDescent="0.35">
      <c r="A7" s="1"/>
      <c r="B7" s="1" t="s">
        <v>3</v>
      </c>
      <c r="C7" s="1"/>
      <c r="D7" s="4">
        <v>13033</v>
      </c>
      <c r="E7" s="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8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8" x14ac:dyDescent="0.35">
      <c r="A9" s="1"/>
      <c r="B9" s="1" t="s">
        <v>4</v>
      </c>
      <c r="C9" s="1"/>
      <c r="D9" s="3">
        <v>0.01</v>
      </c>
      <c r="E9" s="3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" x14ac:dyDescent="0.35">
      <c r="A11" s="1"/>
      <c r="B11" s="1" t="s">
        <v>5</v>
      </c>
      <c r="C11" s="1"/>
      <c r="D11" s="3">
        <f>D5*D9</f>
        <v>159.41</v>
      </c>
      <c r="E11" s="3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" x14ac:dyDescent="0.35">
      <c r="A13" s="1"/>
      <c r="B13" s="1" t="s">
        <v>6</v>
      </c>
      <c r="C13" s="1"/>
      <c r="D13" s="3">
        <f>(D5-D7)*D9</f>
        <v>29.080000000000002</v>
      </c>
      <c r="E13" s="3"/>
      <c r="F13" s="1" t="s">
        <v>23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" x14ac:dyDescent="0.35">
      <c r="A14" s="1"/>
      <c r="B14" s="1"/>
      <c r="C14" s="1"/>
      <c r="D14" s="1"/>
      <c r="E14" s="1"/>
      <c r="F14" s="1" t="s">
        <v>7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8" x14ac:dyDescent="0.35">
      <c r="A15" s="1"/>
      <c r="B15" s="1"/>
      <c r="C15" s="1"/>
      <c r="D15" s="1"/>
      <c r="E15" s="1"/>
      <c r="F15" s="1" t="s">
        <v>24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8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8" x14ac:dyDescent="0.35">
      <c r="A17" s="1"/>
      <c r="B17" s="1" t="s">
        <v>8</v>
      </c>
      <c r="C17" s="1"/>
      <c r="D17" s="3">
        <f>D11-D13</f>
        <v>130.32999999999998</v>
      </c>
      <c r="E17" s="3"/>
      <c r="F17" s="1" t="s">
        <v>25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x14ac:dyDescent="0.35">
      <c r="A19" s="1"/>
      <c r="B19" s="1" t="s">
        <v>9</v>
      </c>
      <c r="C19" s="1"/>
      <c r="D19" s="3">
        <f>D13</f>
        <v>29.080000000000002</v>
      </c>
      <c r="E19" s="3"/>
      <c r="F19" s="6">
        <f>D19/D11</f>
        <v>0.18242268364594444</v>
      </c>
      <c r="G19" s="1" t="s">
        <v>26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x14ac:dyDescent="0.35">
      <c r="A21" s="1"/>
      <c r="B21" s="1" t="s">
        <v>10</v>
      </c>
      <c r="C21" s="1"/>
      <c r="D21" s="3">
        <f>(D5*D9)/D13</f>
        <v>5.481774415405777</v>
      </c>
      <c r="E21" s="3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" x14ac:dyDescent="0.35">
      <c r="A23" s="1"/>
      <c r="B23" s="2" t="s">
        <v>11</v>
      </c>
      <c r="C23" s="1" t="s">
        <v>12</v>
      </c>
      <c r="D23" s="1">
        <v>600</v>
      </c>
      <c r="E23" s="1"/>
      <c r="F23" s="1" t="s">
        <v>13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" x14ac:dyDescent="0.35">
      <c r="A24" s="1"/>
      <c r="B24" s="1"/>
      <c r="C24" s="1" t="s">
        <v>17</v>
      </c>
      <c r="D24" s="1">
        <f>D5+D23</f>
        <v>16541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" x14ac:dyDescent="0.35">
      <c r="A25" s="1"/>
      <c r="B25" s="1" t="s">
        <v>6</v>
      </c>
      <c r="C25" s="1"/>
      <c r="D25" s="3">
        <f>(D5+D23-D7)*D9</f>
        <v>35.08</v>
      </c>
      <c r="E25" s="3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" x14ac:dyDescent="0.35">
      <c r="A27" s="1"/>
      <c r="B27" s="1" t="s">
        <v>14</v>
      </c>
      <c r="C27" s="1"/>
      <c r="D27" s="5">
        <f>(D5+D23)/D5-1</f>
        <v>3.7638793049369568E-2</v>
      </c>
      <c r="E27" s="5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8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8" x14ac:dyDescent="0.35">
      <c r="A29" s="1"/>
      <c r="B29" s="1" t="s">
        <v>15</v>
      </c>
      <c r="C29" s="1"/>
      <c r="D29" s="5">
        <f>D25/D19-1</f>
        <v>0.20632737276478674</v>
      </c>
      <c r="E29" s="5"/>
      <c r="F29" s="1"/>
      <c r="G29" s="1" t="s">
        <v>27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8" x14ac:dyDescent="0.35">
      <c r="A31" s="1"/>
      <c r="B31" s="1"/>
      <c r="C31" s="1"/>
      <c r="D31" s="1"/>
      <c r="E31" s="1"/>
      <c r="F31" s="1"/>
      <c r="G31" s="1" t="s">
        <v>28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" x14ac:dyDescent="0.35">
      <c r="A33" s="1"/>
      <c r="B33" s="1" t="s">
        <v>16</v>
      </c>
      <c r="C33" s="1"/>
      <c r="D33" s="3">
        <f>(D24*D9)/D25</f>
        <v>4.715222348916762</v>
      </c>
      <c r="E33" s="3"/>
      <c r="F33" s="1"/>
      <c r="G33" s="1" t="s">
        <v>29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8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8" x14ac:dyDescent="0.35">
      <c r="A35" s="1"/>
      <c r="B35" s="1"/>
      <c r="C35" s="1"/>
      <c r="D35" s="1"/>
      <c r="E35" s="1"/>
      <c r="F35" s="1"/>
      <c r="G35" s="1" t="s">
        <v>18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8" x14ac:dyDescent="0.35">
      <c r="A36" s="1"/>
      <c r="B36" s="1"/>
      <c r="C36" s="1"/>
      <c r="D36" s="1"/>
      <c r="E36" s="1"/>
      <c r="F36" s="1"/>
      <c r="G36" s="1" t="s">
        <v>19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8" x14ac:dyDescent="0.35">
      <c r="A37" s="1"/>
      <c r="B37" s="1"/>
      <c r="C37" s="1"/>
      <c r="D37" s="1"/>
      <c r="E37" s="1"/>
      <c r="F37" s="1"/>
      <c r="G37" s="1" t="s">
        <v>20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8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8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8" x14ac:dyDescent="0.35">
      <c r="A40" s="1"/>
      <c r="B40" s="1"/>
      <c r="C40" s="1"/>
      <c r="D40" s="1"/>
      <c r="E40" s="1"/>
      <c r="F40" s="1"/>
      <c r="G40" s="1" t="s">
        <v>30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8" x14ac:dyDescent="0.35">
      <c r="A41" s="1"/>
      <c r="B41" s="1"/>
      <c r="C41" s="1"/>
      <c r="D41" s="1"/>
      <c r="E41" s="1"/>
      <c r="F41" s="1"/>
      <c r="G41" s="1" t="s">
        <v>21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8" x14ac:dyDescent="0.35">
      <c r="A42" s="1"/>
      <c r="B42" s="1"/>
      <c r="C42" s="1"/>
      <c r="D42" s="1"/>
      <c r="E42" s="1"/>
      <c r="F42" s="1"/>
      <c r="G42" s="1" t="s">
        <v>22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8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Haiden</dc:creator>
  <cp:lastModifiedBy>Alexander Haiden</cp:lastModifiedBy>
  <dcterms:created xsi:type="dcterms:W3CDTF">2023-06-16T14:39:04Z</dcterms:created>
  <dcterms:modified xsi:type="dcterms:W3CDTF">2023-06-29T19:30:28Z</dcterms:modified>
</cp:coreProperties>
</file>