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filterPrivacy="1"/>
  <xr:revisionPtr revIDLastSave="0" documentId="13_ncr:1_{A7052558-AACC-44C3-96FF-A0B913EFB96B}" xr6:coauthVersionLast="47" xr6:coauthVersionMax="47" xr10:uidLastSave="{00000000-0000-0000-0000-000000000000}"/>
  <bookViews>
    <workbookView xWindow="-28920" yWindow="-120" windowWidth="29040" windowHeight="15720" xr2:uid="{00000000-000D-0000-FFFF-FFFF00000000}"/>
  </bookViews>
  <sheets>
    <sheet name="DARLEHENSRECHNER" sheetId="1" r:id="rId1"/>
  </sheets>
  <definedNames>
    <definedName name="AbschlussSaldo">-FV(ZinsSatz/12,ZahlungNummer,-MonatlicheZahlung,DarlehensBetrag)</definedName>
    <definedName name="AnzahlZahlungen">DARLEHENSRECHNER!$H$6</definedName>
    <definedName name="DarlehenIstGut">IF(DarlehensBetrag*ZinsSatz*DarlehensJahre*DarlehensAnfangsDatum&gt;0,1,0)</definedName>
    <definedName name="DarlehenNichtBezahlt">IF(ZahlungNummer&lt;=AnzahlZahlungen,1,0)</definedName>
    <definedName name="DarlehensAnfangsDatum">DARLEHENSRECHNER!$D$8</definedName>
    <definedName name="DarlehensBetrag">DARLEHENSRECHNER!$D$5</definedName>
    <definedName name="DarlehensJahre">DARLEHENSRECHNER!$D$7</definedName>
    <definedName name="DarlehensKostenGesamt">DARLEHENSRECHNER!$H$8</definedName>
    <definedName name="DarlehensWert">-FV(ZinsSatz/12,ZahlungNummer-1,-MonatlicheZahlung,DarlehensBetrag)</definedName>
    <definedName name="Druckbereich_FESTLEGEN">OFFSET(DARLEHENSRECHNER!$B$1,,,LetzteZeile,LetzteSpalte)</definedName>
    <definedName name="_xlnm.Print_Titles" localSheetId="0">DARLEHENSRECHNER!$10:$10</definedName>
    <definedName name="Kapital">-PPMT(ZinsSatz/12,ZahlungNummer,AnzahlZahlungen,DarlehensBetrag)</definedName>
    <definedName name="KopfZeile">ROW(DARLEHENSRECHNER!$10:$10)</definedName>
    <definedName name="LetzteSpalte">COUNTA(DARLEHENSRECHNER!$10:$10)</definedName>
    <definedName name="LetzteZeile">MATCH(9.99E+307,DARLEHENSRECHNER!$B:$B)</definedName>
    <definedName name="MonatlicheZahlung">-PMT(ZinsSatz/12,AnzahlZahlungen,DarlehensBetrag)</definedName>
    <definedName name="SpaltenTitel1">Darlehen[[#Headers],[Zhlg-Nr.]]</definedName>
    <definedName name="ZahlungNummer">ROW()-KopfZeile</definedName>
    <definedName name="ZahlungsDatum">DATE(YEAR(DarlehensAnfangsDatum),MONTH(DarlehensAnfangsDatum)+ZahlungNummer,DAY(DarlehensAnfangsDatum))</definedName>
    <definedName name="ZeilenTitelBereich1..D6">DARLEHENSRECHNER!$B$5</definedName>
    <definedName name="ZeilenTitelBereich2..H6">DARLEHENSRECHNER!$F$5</definedName>
    <definedName name="ZinsBetrag">-IPMT(ZinsSatz/12,ZahlungNummer,AnzahlZahlungen,DarlehensBetrag)</definedName>
    <definedName name="Zinsen_gesamt">DARLEHENSRECHNER!$H$7</definedName>
    <definedName name="ZinsSatz">DARLEHENSRECHNER!$D$6</definedName>
  </definedNames>
  <calcPr calcId="191029"/>
</workbook>
</file>

<file path=xl/calcChain.xml><?xml version="1.0" encoding="utf-8"?>
<calcChain xmlns="http://schemas.openxmlformats.org/spreadsheetml/2006/main">
  <c r="D8" i="1" l="1"/>
  <c r="H6" i="1" s="1"/>
  <c r="H16" i="1" s="1"/>
  <c r="D139" i="1"/>
  <c r="D115" i="1"/>
  <c r="D75" i="1"/>
  <c r="D51" i="1"/>
  <c r="D43" i="1"/>
  <c r="D19" i="1"/>
  <c r="C367" i="1"/>
  <c r="C343" i="1"/>
  <c r="C303" i="1"/>
  <c r="C279" i="1"/>
  <c r="C271" i="1"/>
  <c r="C247" i="1"/>
  <c r="C239" i="1"/>
  <c r="C215" i="1"/>
  <c r="C203" i="1"/>
  <c r="C199" i="1"/>
  <c r="C195" i="1"/>
  <c r="C191" i="1"/>
  <c r="C187" i="1"/>
  <c r="C183" i="1"/>
  <c r="C171" i="1"/>
  <c r="C167" i="1"/>
  <c r="C163" i="1"/>
  <c r="C159" i="1"/>
  <c r="C155" i="1"/>
  <c r="C151" i="1"/>
  <c r="C139" i="1"/>
  <c r="C135" i="1"/>
  <c r="C131" i="1"/>
  <c r="C127" i="1"/>
  <c r="C123" i="1"/>
  <c r="C119" i="1"/>
  <c r="C107" i="1"/>
  <c r="C103" i="1"/>
  <c r="D320" i="1"/>
  <c r="D312" i="1"/>
  <c r="D304" i="1"/>
  <c r="D296" i="1"/>
  <c r="D272" i="1"/>
  <c r="D264" i="1"/>
  <c r="D256" i="1"/>
  <c r="D248" i="1"/>
  <c r="D240" i="1"/>
  <c r="D232" i="1"/>
  <c r="D214" i="1"/>
  <c r="D210" i="1"/>
  <c r="D206" i="1"/>
  <c r="D202" i="1"/>
  <c r="D198" i="1"/>
  <c r="D194" i="1"/>
  <c r="D182" i="1"/>
  <c r="D178" i="1"/>
  <c r="D174" i="1"/>
  <c r="D170" i="1"/>
  <c r="D166" i="1"/>
  <c r="D162" i="1"/>
  <c r="D150" i="1"/>
  <c r="D146" i="1"/>
  <c r="D142" i="1"/>
  <c r="D138" i="1"/>
  <c r="D134" i="1"/>
  <c r="D130" i="1"/>
  <c r="D118" i="1"/>
  <c r="D114" i="1"/>
  <c r="D110" i="1"/>
  <c r="D106" i="1"/>
  <c r="D102" i="1"/>
  <c r="D98" i="1"/>
  <c r="D86" i="1"/>
  <c r="D82" i="1"/>
  <c r="D78" i="1"/>
  <c r="D74" i="1"/>
  <c r="D70" i="1"/>
  <c r="D66" i="1"/>
  <c r="D62" i="1"/>
  <c r="D58" i="1"/>
  <c r="D54" i="1"/>
  <c r="D50" i="1"/>
  <c r="D46" i="1"/>
  <c r="D42" i="1"/>
  <c r="D38" i="1"/>
  <c r="D34" i="1"/>
  <c r="D30" i="1"/>
  <c r="D26" i="1"/>
  <c r="D22" i="1"/>
  <c r="D18" i="1"/>
  <c r="D14" i="1"/>
  <c r="C370" i="1"/>
  <c r="C366" i="1"/>
  <c r="C362" i="1"/>
  <c r="C358" i="1"/>
  <c r="C354" i="1"/>
  <c r="C350" i="1"/>
  <c r="C346" i="1"/>
  <c r="C342" i="1"/>
  <c r="C338" i="1"/>
  <c r="C334" i="1"/>
  <c r="C330" i="1"/>
  <c r="C326" i="1"/>
  <c r="C322" i="1"/>
  <c r="C318" i="1"/>
  <c r="C314" i="1"/>
  <c r="C310" i="1"/>
  <c r="C306" i="1"/>
  <c r="C302" i="1"/>
  <c r="C298" i="1"/>
  <c r="C294" i="1"/>
  <c r="C290" i="1"/>
  <c r="C286" i="1"/>
  <c r="C282" i="1"/>
  <c r="C278" i="1"/>
  <c r="C274" i="1"/>
  <c r="C270" i="1"/>
  <c r="C266" i="1"/>
  <c r="C262" i="1"/>
  <c r="C258" i="1"/>
  <c r="C254" i="1"/>
  <c r="C250" i="1"/>
  <c r="C246" i="1"/>
  <c r="C242" i="1"/>
  <c r="C238" i="1"/>
  <c r="C234" i="1"/>
  <c r="C230" i="1"/>
  <c r="C226" i="1"/>
  <c r="C222" i="1"/>
  <c r="C218" i="1"/>
  <c r="C214" i="1"/>
  <c r="C210" i="1"/>
  <c r="C206" i="1"/>
  <c r="C202" i="1"/>
  <c r="C198" i="1"/>
  <c r="C194" i="1"/>
  <c r="C190" i="1"/>
  <c r="C186" i="1"/>
  <c r="C182" i="1"/>
  <c r="C178" i="1"/>
  <c r="C174" i="1"/>
  <c r="C170" i="1"/>
  <c r="C166" i="1"/>
  <c r="C162" i="1"/>
  <c r="C158" i="1"/>
  <c r="C154" i="1"/>
  <c r="C150" i="1"/>
  <c r="C146" i="1"/>
  <c r="C142" i="1"/>
  <c r="C138" i="1"/>
  <c r="C134" i="1"/>
  <c r="C130" i="1"/>
  <c r="C126" i="1"/>
  <c r="C122" i="1"/>
  <c r="C118" i="1"/>
  <c r="C114" i="1"/>
  <c r="C110" i="1"/>
  <c r="C106" i="1"/>
  <c r="C102" i="1"/>
  <c r="D317" i="1"/>
  <c r="D309" i="1"/>
  <c r="D301" i="1"/>
  <c r="D293" i="1"/>
  <c r="D285" i="1"/>
  <c r="D277" i="1"/>
  <c r="D269" i="1"/>
  <c r="D261" i="1"/>
  <c r="D253" i="1"/>
  <c r="D245" i="1"/>
  <c r="D237" i="1"/>
  <c r="D229" i="1"/>
  <c r="D221" i="1"/>
  <c r="D217" i="1"/>
  <c r="D213" i="1"/>
  <c r="D209" i="1"/>
  <c r="D205" i="1"/>
  <c r="D201" i="1"/>
  <c r="D197" i="1"/>
  <c r="D193" i="1"/>
  <c r="D189" i="1"/>
  <c r="D185" i="1"/>
  <c r="D181" i="1"/>
  <c r="D177" i="1"/>
  <c r="D173" i="1"/>
  <c r="D169" i="1"/>
  <c r="D165" i="1"/>
  <c r="D161" i="1"/>
  <c r="D157" i="1"/>
  <c r="D153" i="1"/>
  <c r="D149" i="1"/>
  <c r="D145" i="1"/>
  <c r="D141" i="1"/>
  <c r="D137" i="1"/>
  <c r="D133" i="1"/>
  <c r="D129" i="1"/>
  <c r="D125" i="1"/>
  <c r="D121" i="1"/>
  <c r="D117" i="1"/>
  <c r="D113" i="1"/>
  <c r="D109" i="1"/>
  <c r="D105" i="1"/>
  <c r="D101" i="1"/>
  <c r="D97" i="1"/>
  <c r="D93" i="1"/>
  <c r="D89" i="1"/>
  <c r="D85" i="1"/>
  <c r="D81" i="1"/>
  <c r="D77" i="1"/>
  <c r="D73" i="1"/>
  <c r="D69" i="1"/>
  <c r="D65" i="1"/>
  <c r="D61" i="1"/>
  <c r="D57" i="1"/>
  <c r="D53" i="1"/>
  <c r="D49" i="1"/>
  <c r="D45" i="1"/>
  <c r="D41" i="1"/>
  <c r="D37" i="1"/>
  <c r="D33" i="1"/>
  <c r="D29" i="1"/>
  <c r="D25" i="1"/>
  <c r="D21" i="1"/>
  <c r="D17" i="1"/>
  <c r="D13" i="1"/>
  <c r="C369" i="1"/>
  <c r="C365" i="1"/>
  <c r="C361" i="1"/>
  <c r="C357" i="1"/>
  <c r="C353" i="1"/>
  <c r="C349" i="1"/>
  <c r="C345" i="1"/>
  <c r="C341" i="1"/>
  <c r="C337" i="1"/>
  <c r="C333" i="1"/>
  <c r="C329" i="1"/>
  <c r="C325" i="1"/>
  <c r="C321" i="1"/>
  <c r="C317" i="1"/>
  <c r="C313" i="1"/>
  <c r="C309" i="1"/>
  <c r="C305" i="1"/>
  <c r="C301" i="1"/>
  <c r="C297" i="1"/>
  <c r="C293" i="1"/>
  <c r="C289" i="1"/>
  <c r="C285" i="1"/>
  <c r="C281" i="1"/>
  <c r="C277" i="1"/>
  <c r="C273" i="1"/>
  <c r="C269" i="1"/>
  <c r="C265" i="1"/>
  <c r="C261" i="1"/>
  <c r="C257" i="1"/>
  <c r="C253" i="1"/>
  <c r="C249" i="1"/>
  <c r="C245" i="1"/>
  <c r="C241" i="1"/>
  <c r="C237" i="1"/>
  <c r="C233" i="1"/>
  <c r="C229" i="1"/>
  <c r="C225" i="1"/>
  <c r="C221" i="1"/>
  <c r="C217" i="1"/>
  <c r="C213" i="1"/>
  <c r="C209" i="1"/>
  <c r="C205" i="1"/>
  <c r="C201" i="1"/>
  <c r="C197" i="1"/>
  <c r="C193" i="1"/>
  <c r="C189" i="1"/>
  <c r="C185" i="1"/>
  <c r="C181" i="1"/>
  <c r="C177" i="1"/>
  <c r="C173" i="1"/>
  <c r="C169" i="1"/>
  <c r="C165" i="1"/>
  <c r="C161" i="1"/>
  <c r="C157" i="1"/>
  <c r="C153" i="1"/>
  <c r="C149" i="1"/>
  <c r="C145" i="1"/>
  <c r="C141" i="1"/>
  <c r="C137" i="1"/>
  <c r="C133" i="1"/>
  <c r="C129" i="1"/>
  <c r="C125" i="1"/>
  <c r="C121" i="1"/>
  <c r="C117" i="1"/>
  <c r="C113" i="1"/>
  <c r="C109" i="1"/>
  <c r="C105" i="1"/>
  <c r="C101" i="1"/>
  <c r="C97" i="1"/>
  <c r="C93" i="1"/>
  <c r="C89" i="1"/>
  <c r="C85" i="1"/>
  <c r="C81" i="1"/>
  <c r="C77" i="1"/>
  <c r="C73" i="1"/>
  <c r="C69" i="1"/>
  <c r="C65" i="1"/>
  <c r="C61" i="1"/>
  <c r="C57" i="1"/>
  <c r="C53" i="1"/>
  <c r="C49" i="1"/>
  <c r="C45" i="1"/>
  <c r="C41" i="1"/>
  <c r="C37" i="1"/>
  <c r="C33" i="1"/>
  <c r="C29" i="1"/>
  <c r="C25" i="1"/>
  <c r="C21" i="1"/>
  <c r="C17" i="1"/>
  <c r="B369" i="1"/>
  <c r="B365" i="1"/>
  <c r="B361" i="1"/>
  <c r="B357" i="1"/>
  <c r="B353" i="1"/>
  <c r="B349" i="1"/>
  <c r="B345" i="1"/>
  <c r="B341" i="1"/>
  <c r="B337" i="1"/>
  <c r="D316" i="1"/>
  <c r="D308" i="1"/>
  <c r="D300" i="1"/>
  <c r="D292" i="1"/>
  <c r="D284" i="1"/>
  <c r="D276" i="1"/>
  <c r="D268" i="1"/>
  <c r="D260" i="1"/>
  <c r="D252" i="1"/>
  <c r="D244" i="1"/>
  <c r="D236" i="1"/>
  <c r="D228" i="1"/>
  <c r="D220" i="1"/>
  <c r="D216" i="1"/>
  <c r="D212" i="1"/>
  <c r="D208" i="1"/>
  <c r="D204" i="1"/>
  <c r="D200" i="1"/>
  <c r="D196" i="1"/>
  <c r="D192" i="1"/>
  <c r="D188" i="1"/>
  <c r="D184" i="1"/>
  <c r="D180" i="1"/>
  <c r="D176" i="1"/>
  <c r="D172" i="1"/>
  <c r="D168" i="1"/>
  <c r="D164" i="1"/>
  <c r="D160" i="1"/>
  <c r="D156" i="1"/>
  <c r="D152" i="1"/>
  <c r="D148" i="1"/>
  <c r="D144" i="1"/>
  <c r="D140" i="1"/>
  <c r="D136" i="1"/>
  <c r="D132" i="1"/>
  <c r="D128" i="1"/>
  <c r="D124" i="1"/>
  <c r="D120" i="1"/>
  <c r="D116" i="1"/>
  <c r="D112" i="1"/>
  <c r="D108" i="1"/>
  <c r="D104" i="1"/>
  <c r="D100" i="1"/>
  <c r="D96" i="1"/>
  <c r="D92" i="1"/>
  <c r="D88" i="1"/>
  <c r="D84" i="1"/>
  <c r="D80" i="1"/>
  <c r="D76" i="1"/>
  <c r="D72" i="1"/>
  <c r="D68" i="1"/>
  <c r="D64" i="1"/>
  <c r="D60" i="1"/>
  <c r="D56" i="1"/>
  <c r="D52" i="1"/>
  <c r="D48" i="1"/>
  <c r="D44" i="1"/>
  <c r="D40" i="1"/>
  <c r="D36" i="1"/>
  <c r="D32" i="1"/>
  <c r="D28" i="1"/>
  <c r="D24" i="1"/>
  <c r="D20" i="1"/>
  <c r="D16" i="1"/>
  <c r="D12" i="1"/>
  <c r="C368" i="1"/>
  <c r="C364" i="1"/>
  <c r="C360" i="1"/>
  <c r="C356" i="1"/>
  <c r="C352" i="1"/>
  <c r="C348" i="1"/>
  <c r="C344" i="1"/>
  <c r="C340" i="1"/>
  <c r="C336" i="1"/>
  <c r="C332" i="1"/>
  <c r="C328" i="1"/>
  <c r="C324" i="1"/>
  <c r="C320" i="1"/>
  <c r="C316" i="1"/>
  <c r="C312" i="1"/>
  <c r="C308" i="1"/>
  <c r="C304" i="1"/>
  <c r="C300" i="1"/>
  <c r="C296" i="1"/>
  <c r="C292" i="1"/>
  <c r="C288" i="1"/>
  <c r="C284" i="1"/>
  <c r="C280" i="1"/>
  <c r="C276" i="1"/>
  <c r="C272" i="1"/>
  <c r="C268" i="1"/>
  <c r="C264" i="1"/>
  <c r="C260" i="1"/>
  <c r="C256" i="1"/>
  <c r="C252" i="1"/>
  <c r="C248" i="1"/>
  <c r="C244" i="1"/>
  <c r="C240" i="1"/>
  <c r="C236" i="1"/>
  <c r="C232" i="1"/>
  <c r="C228" i="1"/>
  <c r="C224" i="1"/>
  <c r="C220" i="1"/>
  <c r="C216" i="1"/>
  <c r="C212" i="1"/>
  <c r="C208" i="1"/>
  <c r="C204" i="1"/>
  <c r="C200" i="1"/>
  <c r="C196" i="1"/>
  <c r="C192" i="1"/>
  <c r="C188" i="1"/>
  <c r="C184" i="1"/>
  <c r="C180" i="1"/>
  <c r="C176" i="1"/>
  <c r="C172" i="1"/>
  <c r="C168" i="1"/>
  <c r="C164" i="1"/>
  <c r="C160" i="1"/>
  <c r="C156" i="1"/>
  <c r="C152" i="1"/>
  <c r="C148" i="1"/>
  <c r="C144" i="1"/>
  <c r="C140" i="1"/>
  <c r="C136" i="1"/>
  <c r="C132" i="1"/>
  <c r="C128" i="1"/>
  <c r="C124" i="1"/>
  <c r="C120" i="1"/>
  <c r="C116" i="1"/>
  <c r="C112" i="1"/>
  <c r="C108" i="1"/>
  <c r="C104" i="1"/>
  <c r="C100" i="1"/>
  <c r="C96" i="1"/>
  <c r="C92" i="1"/>
  <c r="C88" i="1"/>
  <c r="C84" i="1"/>
  <c r="C80" i="1"/>
  <c r="C76" i="1"/>
  <c r="C72" i="1"/>
  <c r="C68" i="1"/>
  <c r="C64" i="1"/>
  <c r="C60" i="1"/>
  <c r="C56" i="1"/>
  <c r="C52" i="1"/>
  <c r="C48" i="1"/>
  <c r="C44" i="1"/>
  <c r="C40" i="1"/>
  <c r="C36" i="1"/>
  <c r="C32" i="1"/>
  <c r="C28" i="1"/>
  <c r="C24" i="1"/>
  <c r="C20" i="1"/>
  <c r="C16" i="1"/>
  <c r="C12" i="1"/>
  <c r="B368" i="1"/>
  <c r="B364" i="1"/>
  <c r="B360" i="1"/>
  <c r="B356" i="1"/>
  <c r="B352" i="1"/>
  <c r="B348" i="1"/>
  <c r="B344" i="1"/>
  <c r="B340" i="1"/>
  <c r="B336" i="1"/>
  <c r="B332" i="1"/>
  <c r="B328" i="1"/>
  <c r="B324" i="1"/>
  <c r="B320" i="1"/>
  <c r="B316" i="1"/>
  <c r="B312" i="1"/>
  <c r="B12" i="1"/>
  <c r="B16" i="1"/>
  <c r="B20" i="1"/>
  <c r="B24" i="1"/>
  <c r="B28" i="1"/>
  <c r="B32" i="1"/>
  <c r="B36" i="1"/>
  <c r="B40" i="1"/>
  <c r="B44" i="1"/>
  <c r="B48" i="1"/>
  <c r="B52" i="1"/>
  <c r="B56" i="1"/>
  <c r="B60" i="1"/>
  <c r="B64" i="1"/>
  <c r="B68" i="1"/>
  <c r="B72" i="1"/>
  <c r="B76" i="1"/>
  <c r="B80" i="1"/>
  <c r="B84" i="1"/>
  <c r="B88" i="1"/>
  <c r="B92" i="1"/>
  <c r="B96" i="1"/>
  <c r="B100" i="1"/>
  <c r="B104" i="1"/>
  <c r="B108" i="1"/>
  <c r="B112" i="1"/>
  <c r="B116" i="1"/>
  <c r="B120" i="1"/>
  <c r="B124" i="1"/>
  <c r="B128" i="1"/>
  <c r="B132" i="1"/>
  <c r="B136" i="1"/>
  <c r="B140" i="1"/>
  <c r="B144" i="1"/>
  <c r="B148" i="1"/>
  <c r="B152" i="1"/>
  <c r="B156" i="1"/>
  <c r="B160" i="1"/>
  <c r="B164" i="1"/>
  <c r="B168" i="1"/>
  <c r="B172" i="1"/>
  <c r="B176" i="1"/>
  <c r="B180" i="1"/>
  <c r="B184" i="1"/>
  <c r="B188" i="1"/>
  <c r="B192" i="1"/>
  <c r="B196" i="1"/>
  <c r="B200" i="1"/>
  <c r="B204" i="1"/>
  <c r="B208" i="1"/>
  <c r="B212" i="1"/>
  <c r="B216" i="1"/>
  <c r="B220" i="1"/>
  <c r="B224" i="1"/>
  <c r="B228" i="1"/>
  <c r="B232" i="1"/>
  <c r="B236" i="1"/>
  <c r="B240" i="1"/>
  <c r="B244" i="1"/>
  <c r="B248" i="1"/>
  <c r="B252" i="1"/>
  <c r="B256" i="1"/>
  <c r="B260" i="1"/>
  <c r="B264" i="1"/>
  <c r="B268" i="1"/>
  <c r="B272" i="1"/>
  <c r="B276" i="1"/>
  <c r="B280" i="1"/>
  <c r="B284" i="1"/>
  <c r="B288" i="1"/>
  <c r="B292" i="1"/>
  <c r="B296" i="1"/>
  <c r="B300" i="1"/>
  <c r="B304" i="1"/>
  <c r="B308" i="1"/>
  <c r="B313" i="1"/>
  <c r="B318" i="1"/>
  <c r="B323" i="1"/>
  <c r="B329" i="1"/>
  <c r="B334" i="1"/>
  <c r="B342" i="1"/>
  <c r="B350" i="1"/>
  <c r="B358" i="1"/>
  <c r="B366" i="1"/>
  <c r="C14" i="1"/>
  <c r="C22" i="1"/>
  <c r="C30" i="1"/>
  <c r="C38" i="1"/>
  <c r="C46" i="1"/>
  <c r="C54" i="1"/>
  <c r="C62" i="1"/>
  <c r="C70" i="1"/>
  <c r="C78" i="1"/>
  <c r="C86" i="1"/>
  <c r="C94" i="1"/>
  <c r="B29" i="1"/>
  <c r="B33" i="1"/>
  <c r="B37" i="1"/>
  <c r="B41" i="1"/>
  <c r="B45" i="1"/>
  <c r="B49" i="1"/>
  <c r="B53" i="1"/>
  <c r="B57" i="1"/>
  <c r="B61" i="1"/>
  <c r="B65" i="1"/>
  <c r="B69" i="1"/>
  <c r="B73" i="1"/>
  <c r="B77" i="1"/>
  <c r="B81" i="1"/>
  <c r="B85" i="1"/>
  <c r="B89" i="1"/>
  <c r="B93" i="1"/>
  <c r="B97" i="1"/>
  <c r="B101" i="1"/>
  <c r="B105" i="1"/>
  <c r="B109" i="1"/>
  <c r="B113" i="1"/>
  <c r="B117" i="1"/>
  <c r="B121" i="1"/>
  <c r="B125" i="1"/>
  <c r="B129" i="1"/>
  <c r="B133" i="1"/>
  <c r="B137" i="1"/>
  <c r="B141" i="1"/>
  <c r="B145" i="1"/>
  <c r="B149" i="1"/>
  <c r="B153" i="1"/>
  <c r="B157" i="1"/>
  <c r="B161" i="1"/>
  <c r="B165" i="1"/>
  <c r="B169" i="1"/>
  <c r="B173" i="1"/>
  <c r="B177" i="1"/>
  <c r="B181" i="1"/>
  <c r="B185" i="1"/>
  <c r="B189" i="1"/>
  <c r="B193" i="1"/>
  <c r="B197" i="1"/>
  <c r="B201" i="1"/>
  <c r="B205" i="1"/>
  <c r="B209" i="1"/>
  <c r="B213" i="1"/>
  <c r="B217" i="1"/>
  <c r="B221" i="1"/>
  <c r="B225" i="1"/>
  <c r="B229" i="1"/>
  <c r="B233" i="1"/>
  <c r="B237" i="1"/>
  <c r="B241" i="1"/>
  <c r="B245" i="1"/>
  <c r="B249" i="1"/>
  <c r="B253" i="1"/>
  <c r="B257" i="1"/>
  <c r="B261" i="1"/>
  <c r="B265" i="1"/>
  <c r="B269" i="1"/>
  <c r="B273" i="1"/>
  <c r="B277" i="1"/>
  <c r="B281" i="1"/>
  <c r="B285" i="1"/>
  <c r="B289" i="1"/>
  <c r="B293" i="1"/>
  <c r="B297" i="1"/>
  <c r="B301" i="1"/>
  <c r="B305" i="1"/>
  <c r="B309" i="1"/>
  <c r="B314" i="1"/>
  <c r="B319" i="1"/>
  <c r="B325" i="1"/>
  <c r="B330" i="1"/>
  <c r="B335" i="1"/>
  <c r="B343" i="1"/>
  <c r="B351" i="1"/>
  <c r="B359" i="1"/>
  <c r="B367" i="1"/>
  <c r="C15" i="1"/>
  <c r="C23" i="1"/>
  <c r="C31" i="1"/>
  <c r="C39" i="1"/>
  <c r="C47" i="1"/>
  <c r="C55" i="1"/>
  <c r="C63" i="1"/>
  <c r="C71" i="1"/>
  <c r="C79" i="1"/>
  <c r="C87" i="1"/>
  <c r="C95" i="1"/>
  <c r="B138" i="1"/>
  <c r="B142" i="1"/>
  <c r="B146" i="1"/>
  <c r="B150" i="1"/>
  <c r="B154" i="1"/>
  <c r="B158" i="1"/>
  <c r="B162" i="1"/>
  <c r="B166" i="1"/>
  <c r="B170" i="1"/>
  <c r="B174" i="1"/>
  <c r="B178" i="1"/>
  <c r="B182" i="1"/>
  <c r="B186" i="1"/>
  <c r="B190" i="1"/>
  <c r="B194" i="1"/>
  <c r="B198" i="1"/>
  <c r="B202" i="1"/>
  <c r="B206" i="1"/>
  <c r="B210" i="1"/>
  <c r="B214" i="1"/>
  <c r="B218" i="1"/>
  <c r="B222" i="1"/>
  <c r="B226" i="1"/>
  <c r="B230" i="1"/>
  <c r="B234" i="1"/>
  <c r="B238" i="1"/>
  <c r="B242" i="1"/>
  <c r="B246" i="1"/>
  <c r="B250" i="1"/>
  <c r="B254" i="1"/>
  <c r="B258" i="1"/>
  <c r="B262" i="1"/>
  <c r="B266" i="1"/>
  <c r="B270" i="1"/>
  <c r="B274" i="1"/>
  <c r="B278" i="1"/>
  <c r="B282" i="1"/>
  <c r="B286" i="1"/>
  <c r="B290" i="1"/>
  <c r="B294" i="1"/>
  <c r="B298" i="1"/>
  <c r="B302" i="1"/>
  <c r="B306" i="1"/>
  <c r="B310" i="1"/>
  <c r="B315" i="1"/>
  <c r="B321" i="1"/>
  <c r="B326" i="1"/>
  <c r="B331" i="1"/>
  <c r="B338" i="1"/>
  <c r="B346" i="1"/>
  <c r="B354" i="1"/>
  <c r="B362" i="1"/>
  <c r="B370" i="1"/>
  <c r="C18" i="1"/>
  <c r="C26" i="1"/>
  <c r="C34" i="1"/>
  <c r="C42" i="1"/>
  <c r="C50" i="1"/>
  <c r="C58" i="1"/>
  <c r="C66" i="1"/>
  <c r="C74" i="1"/>
  <c r="C82" i="1"/>
  <c r="C90" i="1"/>
  <c r="C98" i="1"/>
  <c r="B75" i="1"/>
  <c r="B79" i="1"/>
  <c r="B83" i="1"/>
  <c r="B87" i="1"/>
  <c r="B91" i="1"/>
  <c r="B95" i="1"/>
  <c r="B99" i="1"/>
  <c r="B103" i="1"/>
  <c r="B107" i="1"/>
  <c r="B111" i="1"/>
  <c r="B115" i="1"/>
  <c r="B119" i="1"/>
  <c r="B123" i="1"/>
  <c r="B127" i="1"/>
  <c r="B131" i="1"/>
  <c r="B135" i="1"/>
  <c r="B139" i="1"/>
  <c r="B143" i="1"/>
  <c r="B147" i="1"/>
  <c r="B151" i="1"/>
  <c r="B155" i="1"/>
  <c r="B159" i="1"/>
  <c r="B163" i="1"/>
  <c r="B167" i="1"/>
  <c r="B171" i="1"/>
  <c r="B175" i="1"/>
  <c r="B179" i="1"/>
  <c r="B183" i="1"/>
  <c r="B187" i="1"/>
  <c r="B191" i="1"/>
  <c r="B195" i="1"/>
  <c r="B199" i="1"/>
  <c r="B203" i="1"/>
  <c r="B207" i="1"/>
  <c r="B211" i="1"/>
  <c r="B215" i="1"/>
  <c r="B219" i="1"/>
  <c r="B223" i="1"/>
  <c r="B227" i="1"/>
  <c r="B231" i="1"/>
  <c r="B235" i="1"/>
  <c r="B239" i="1"/>
  <c r="B243" i="1"/>
  <c r="B247" i="1"/>
  <c r="B251" i="1"/>
  <c r="B255" i="1"/>
  <c r="B259" i="1"/>
  <c r="B263" i="1"/>
  <c r="B267" i="1"/>
  <c r="B271" i="1"/>
  <c r="B275" i="1"/>
  <c r="B279" i="1"/>
  <c r="B283" i="1"/>
  <c r="B287" i="1"/>
  <c r="B291" i="1"/>
  <c r="B295" i="1"/>
  <c r="B299" i="1"/>
  <c r="B303" i="1"/>
  <c r="B307" i="1"/>
  <c r="B311" i="1"/>
  <c r="B317" i="1"/>
  <c r="B322" i="1"/>
  <c r="B327" i="1"/>
  <c r="B333" i="1"/>
  <c r="B339" i="1"/>
  <c r="B347" i="1"/>
  <c r="B355" i="1"/>
  <c r="B363" i="1"/>
  <c r="C11" i="1"/>
  <c r="C19" i="1"/>
  <c r="C27" i="1"/>
  <c r="C35" i="1"/>
  <c r="C43" i="1"/>
  <c r="C51" i="1"/>
  <c r="C59" i="1"/>
  <c r="C67" i="1"/>
  <c r="C75" i="1"/>
  <c r="C83" i="1"/>
  <c r="C91" i="1"/>
  <c r="C99" i="1"/>
  <c r="D147" i="1" l="1"/>
  <c r="D171" i="1"/>
  <c r="D179" i="1"/>
  <c r="D203" i="1"/>
  <c r="D313" i="1"/>
  <c r="D222" i="1"/>
  <c r="D246" i="1"/>
  <c r="D254" i="1"/>
  <c r="D278" i="1"/>
  <c r="D342" i="1"/>
  <c r="E14" i="1"/>
  <c r="E22" i="1"/>
  <c r="E46" i="1"/>
  <c r="E190" i="1"/>
  <c r="E282" i="1"/>
  <c r="D90" i="1"/>
  <c r="D122" i="1"/>
  <c r="D154" i="1"/>
  <c r="D186" i="1"/>
  <c r="D218" i="1"/>
  <c r="D280" i="1"/>
  <c r="C111" i="1"/>
  <c r="C143" i="1"/>
  <c r="C175" i="1"/>
  <c r="C207" i="1"/>
  <c r="C311" i="1"/>
  <c r="D83" i="1"/>
  <c r="D211" i="1"/>
  <c r="D286" i="1"/>
  <c r="E54" i="1"/>
  <c r="D94" i="1"/>
  <c r="D126" i="1"/>
  <c r="D158" i="1"/>
  <c r="D190" i="1"/>
  <c r="D224" i="1"/>
  <c r="D288" i="1"/>
  <c r="C115" i="1"/>
  <c r="C147" i="1"/>
  <c r="C179" i="1"/>
  <c r="C211" i="1"/>
  <c r="C335" i="1"/>
  <c r="D107" i="1"/>
  <c r="D249" i="1"/>
  <c r="D310" i="1"/>
  <c r="E102" i="1"/>
  <c r="D265" i="1"/>
  <c r="D318" i="1"/>
  <c r="E126" i="1"/>
  <c r="D350" i="1"/>
  <c r="E218" i="1"/>
  <c r="E294" i="1"/>
  <c r="E358" i="1"/>
  <c r="F22" i="1"/>
  <c r="F86" i="1"/>
  <c r="F246" i="1"/>
  <c r="D295" i="1"/>
  <c r="C243" i="1"/>
  <c r="C275" i="1"/>
  <c r="C307" i="1"/>
  <c r="C339" i="1"/>
  <c r="D15" i="1"/>
  <c r="D47" i="1"/>
  <c r="D79" i="1"/>
  <c r="D111" i="1"/>
  <c r="D143" i="1"/>
  <c r="D175" i="1"/>
  <c r="D207" i="1"/>
  <c r="D257" i="1"/>
  <c r="D321" i="1"/>
  <c r="D250" i="1"/>
  <c r="D282" i="1"/>
  <c r="D314" i="1"/>
  <c r="D346" i="1"/>
  <c r="E18" i="1"/>
  <c r="E50" i="1"/>
  <c r="E122" i="1"/>
  <c r="E198" i="1"/>
  <c r="E286" i="1"/>
  <c r="F18" i="1"/>
  <c r="F94" i="1"/>
  <c r="D223" i="1"/>
  <c r="D315" i="1"/>
  <c r="F118" i="1"/>
  <c r="D231" i="1"/>
  <c r="D319" i="1"/>
  <c r="C219" i="1"/>
  <c r="C251" i="1"/>
  <c r="C283" i="1"/>
  <c r="C315" i="1"/>
  <c r="C347" i="1"/>
  <c r="D23" i="1"/>
  <c r="D55" i="1"/>
  <c r="D87" i="1"/>
  <c r="D119" i="1"/>
  <c r="D151" i="1"/>
  <c r="D183" i="1"/>
  <c r="D215" i="1"/>
  <c r="D273" i="1"/>
  <c r="D226" i="1"/>
  <c r="D258" i="1"/>
  <c r="D290" i="1"/>
  <c r="D322" i="1"/>
  <c r="D354" i="1"/>
  <c r="E26" i="1"/>
  <c r="E58" i="1"/>
  <c r="E134" i="1"/>
  <c r="E222" i="1"/>
  <c r="E314" i="1"/>
  <c r="F30" i="1"/>
  <c r="F126" i="1"/>
  <c r="D251" i="1"/>
  <c r="D327" i="1"/>
  <c r="C223" i="1"/>
  <c r="C255" i="1"/>
  <c r="C287" i="1"/>
  <c r="C319" i="1"/>
  <c r="C351" i="1"/>
  <c r="D27" i="1"/>
  <c r="D59" i="1"/>
  <c r="D91" i="1"/>
  <c r="D123" i="1"/>
  <c r="D155" i="1"/>
  <c r="D187" i="1"/>
  <c r="D219" i="1"/>
  <c r="D281" i="1"/>
  <c r="D230" i="1"/>
  <c r="D262" i="1"/>
  <c r="D294" i="1"/>
  <c r="D326" i="1"/>
  <c r="D358" i="1"/>
  <c r="E30" i="1"/>
  <c r="E62" i="1"/>
  <c r="E154" i="1"/>
  <c r="E230" i="1"/>
  <c r="E318" i="1"/>
  <c r="F50" i="1"/>
  <c r="F142" i="1"/>
  <c r="D255" i="1"/>
  <c r="D347" i="1"/>
  <c r="C227" i="1"/>
  <c r="C259" i="1"/>
  <c r="C291" i="1"/>
  <c r="C323" i="1"/>
  <c r="C355" i="1"/>
  <c r="D31" i="1"/>
  <c r="D63" i="1"/>
  <c r="D95" i="1"/>
  <c r="D127" i="1"/>
  <c r="D159" i="1"/>
  <c r="D191" i="1"/>
  <c r="D225" i="1"/>
  <c r="D289" i="1"/>
  <c r="D234" i="1"/>
  <c r="D266" i="1"/>
  <c r="D298" i="1"/>
  <c r="D330" i="1"/>
  <c r="D362" i="1"/>
  <c r="E34" i="1"/>
  <c r="E70" i="1"/>
  <c r="E158" i="1"/>
  <c r="E250" i="1"/>
  <c r="E326" i="1"/>
  <c r="F54" i="1"/>
  <c r="F182" i="1"/>
  <c r="D263" i="1"/>
  <c r="D351" i="1"/>
  <c r="C231" i="1"/>
  <c r="C263" i="1"/>
  <c r="C295" i="1"/>
  <c r="C327" i="1"/>
  <c r="C359" i="1"/>
  <c r="D35" i="1"/>
  <c r="D67" i="1"/>
  <c r="D99" i="1"/>
  <c r="D131" i="1"/>
  <c r="D163" i="1"/>
  <c r="D195" i="1"/>
  <c r="D233" i="1"/>
  <c r="D297" i="1"/>
  <c r="D238" i="1"/>
  <c r="D270" i="1"/>
  <c r="D302" i="1"/>
  <c r="D334" i="1"/>
  <c r="D366" i="1"/>
  <c r="E38" i="1"/>
  <c r="E90" i="1"/>
  <c r="E166" i="1"/>
  <c r="E254" i="1"/>
  <c r="E346" i="1"/>
  <c r="F62" i="1"/>
  <c r="F190" i="1"/>
  <c r="D283" i="1"/>
  <c r="D359" i="1"/>
  <c r="C235" i="1"/>
  <c r="C267" i="1"/>
  <c r="C299" i="1"/>
  <c r="C331" i="1"/>
  <c r="C363" i="1"/>
  <c r="D39" i="1"/>
  <c r="D71" i="1"/>
  <c r="D103" i="1"/>
  <c r="D135" i="1"/>
  <c r="D167" i="1"/>
  <c r="D199" i="1"/>
  <c r="D241" i="1"/>
  <c r="D305" i="1"/>
  <c r="D242" i="1"/>
  <c r="D274" i="1"/>
  <c r="D306" i="1"/>
  <c r="D338" i="1"/>
  <c r="D370" i="1"/>
  <c r="E42" i="1"/>
  <c r="E94" i="1"/>
  <c r="E186" i="1"/>
  <c r="E262" i="1"/>
  <c r="E350" i="1"/>
  <c r="F82" i="1"/>
  <c r="F206" i="1"/>
  <c r="D287" i="1"/>
  <c r="E23" i="1"/>
  <c r="E19" i="1"/>
  <c r="E31" i="1"/>
  <c r="E51" i="1"/>
  <c r="E55" i="1"/>
  <c r="E63" i="1"/>
  <c r="E87" i="1"/>
  <c r="E83" i="1"/>
  <c r="E95" i="1"/>
  <c r="E115" i="1"/>
  <c r="E119" i="1"/>
  <c r="E151" i="1"/>
  <c r="E127" i="1"/>
  <c r="E147" i="1"/>
  <c r="E159" i="1"/>
  <c r="E179" i="1"/>
  <c r="E183" i="1"/>
  <c r="E191" i="1"/>
  <c r="E211" i="1"/>
  <c r="E215" i="1"/>
  <c r="E243" i="1"/>
  <c r="E223" i="1"/>
  <c r="E247" i="1"/>
  <c r="E255" i="1"/>
  <c r="E275" i="1"/>
  <c r="E279" i="1"/>
  <c r="E287" i="1"/>
  <c r="E307" i="1"/>
  <c r="E311" i="1"/>
  <c r="E319" i="1"/>
  <c r="E343" i="1"/>
  <c r="F11" i="1"/>
  <c r="E351" i="1"/>
  <c r="F15" i="1"/>
  <c r="F23" i="1"/>
  <c r="F55" i="1"/>
  <c r="E339" i="1"/>
  <c r="F43" i="1"/>
  <c r="F47" i="1"/>
  <c r="F75" i="1"/>
  <c r="F87" i="1"/>
  <c r="F107" i="1"/>
  <c r="F113" i="1"/>
  <c r="F127" i="1"/>
  <c r="F175" i="1"/>
  <c r="D324" i="1"/>
  <c r="F79" i="1"/>
  <c r="F191" i="1"/>
  <c r="D340" i="1"/>
  <c r="E24" i="1"/>
  <c r="E44" i="1"/>
  <c r="F167" i="1"/>
  <c r="E74" i="1"/>
  <c r="E106" i="1"/>
  <c r="E138" i="1"/>
  <c r="E170" i="1"/>
  <c r="E202" i="1"/>
  <c r="E234" i="1"/>
  <c r="E266" i="1"/>
  <c r="E298" i="1"/>
  <c r="E330" i="1"/>
  <c r="E362" i="1"/>
  <c r="F34" i="1"/>
  <c r="F66" i="1"/>
  <c r="F98" i="1"/>
  <c r="F150" i="1"/>
  <c r="F214" i="1"/>
  <c r="D235" i="1"/>
  <c r="D267" i="1"/>
  <c r="D299" i="1"/>
  <c r="D331" i="1"/>
  <c r="D363" i="1"/>
  <c r="E35" i="1"/>
  <c r="E67" i="1"/>
  <c r="E99" i="1"/>
  <c r="E131" i="1"/>
  <c r="E163" i="1"/>
  <c r="E195" i="1"/>
  <c r="E227" i="1"/>
  <c r="E259" i="1"/>
  <c r="E291" i="1"/>
  <c r="E323" i="1"/>
  <c r="E355" i="1"/>
  <c r="F27" i="1"/>
  <c r="F59" i="1"/>
  <c r="F91" i="1"/>
  <c r="F135" i="1"/>
  <c r="F199" i="1"/>
  <c r="D344" i="1"/>
  <c r="E48" i="1"/>
  <c r="E78" i="1"/>
  <c r="E110" i="1"/>
  <c r="E142" i="1"/>
  <c r="E174" i="1"/>
  <c r="E206" i="1"/>
  <c r="E238" i="1"/>
  <c r="E270" i="1"/>
  <c r="E302" i="1"/>
  <c r="E334" i="1"/>
  <c r="E366" i="1"/>
  <c r="F38" i="1"/>
  <c r="F70" i="1"/>
  <c r="F102" i="1"/>
  <c r="F158" i="1"/>
  <c r="F222" i="1"/>
  <c r="D239" i="1"/>
  <c r="D271" i="1"/>
  <c r="D303" i="1"/>
  <c r="D335" i="1"/>
  <c r="D367" i="1"/>
  <c r="E39" i="1"/>
  <c r="E71" i="1"/>
  <c r="E103" i="1"/>
  <c r="E135" i="1"/>
  <c r="E167" i="1"/>
  <c r="E199" i="1"/>
  <c r="E231" i="1"/>
  <c r="E263" i="1"/>
  <c r="E295" i="1"/>
  <c r="E327" i="1"/>
  <c r="E359" i="1"/>
  <c r="F31" i="1"/>
  <c r="F63" i="1"/>
  <c r="F95" i="1"/>
  <c r="F143" i="1"/>
  <c r="F215" i="1"/>
  <c r="D352" i="1"/>
  <c r="E56" i="1"/>
  <c r="E82" i="1"/>
  <c r="E114" i="1"/>
  <c r="E146" i="1"/>
  <c r="E178" i="1"/>
  <c r="E210" i="1"/>
  <c r="E242" i="1"/>
  <c r="E274" i="1"/>
  <c r="E306" i="1"/>
  <c r="E338" i="1"/>
  <c r="E370" i="1"/>
  <c r="F42" i="1"/>
  <c r="F74" i="1"/>
  <c r="F106" i="1"/>
  <c r="F166" i="1"/>
  <c r="F230" i="1"/>
  <c r="D243" i="1"/>
  <c r="D275" i="1"/>
  <c r="D307" i="1"/>
  <c r="D339" i="1"/>
  <c r="E11" i="1"/>
  <c r="E43" i="1"/>
  <c r="E75" i="1"/>
  <c r="E107" i="1"/>
  <c r="E139" i="1"/>
  <c r="E171" i="1"/>
  <c r="E203" i="1"/>
  <c r="E235" i="1"/>
  <c r="E267" i="1"/>
  <c r="E299" i="1"/>
  <c r="E331" i="1"/>
  <c r="E363" i="1"/>
  <c r="F35" i="1"/>
  <c r="F67" i="1"/>
  <c r="F99" i="1"/>
  <c r="F151" i="1"/>
  <c r="F223" i="1"/>
  <c r="D360" i="1"/>
  <c r="E76" i="1"/>
  <c r="E86" i="1"/>
  <c r="E118" i="1"/>
  <c r="E150" i="1"/>
  <c r="E182" i="1"/>
  <c r="E214" i="1"/>
  <c r="E246" i="1"/>
  <c r="E278" i="1"/>
  <c r="E310" i="1"/>
  <c r="E342" i="1"/>
  <c r="F14" i="1"/>
  <c r="F46" i="1"/>
  <c r="F78" i="1"/>
  <c r="F111" i="1"/>
  <c r="F174" i="1"/>
  <c r="F238" i="1"/>
  <c r="D247" i="1"/>
  <c r="D279" i="1"/>
  <c r="D311" i="1"/>
  <c r="D343" i="1"/>
  <c r="E15" i="1"/>
  <c r="E47" i="1"/>
  <c r="E79" i="1"/>
  <c r="E111" i="1"/>
  <c r="E143" i="1"/>
  <c r="E175" i="1"/>
  <c r="E207" i="1"/>
  <c r="E239" i="1"/>
  <c r="E271" i="1"/>
  <c r="E303" i="1"/>
  <c r="E335" i="1"/>
  <c r="E367" i="1"/>
  <c r="F39" i="1"/>
  <c r="F71" i="1"/>
  <c r="F103" i="1"/>
  <c r="F159" i="1"/>
  <c r="F231" i="1"/>
  <c r="E12" i="1"/>
  <c r="E80" i="1"/>
  <c r="F247" i="1"/>
  <c r="E16" i="1"/>
  <c r="E152" i="1"/>
  <c r="E66" i="1"/>
  <c r="E98" i="1"/>
  <c r="E130" i="1"/>
  <c r="E162" i="1"/>
  <c r="E194" i="1"/>
  <c r="E226" i="1"/>
  <c r="E258" i="1"/>
  <c r="E290" i="1"/>
  <c r="E322" i="1"/>
  <c r="E354" i="1"/>
  <c r="F26" i="1"/>
  <c r="F58" i="1"/>
  <c r="F90" i="1"/>
  <c r="F134" i="1"/>
  <c r="F198" i="1"/>
  <c r="D227" i="1"/>
  <c r="D259" i="1"/>
  <c r="D291" i="1"/>
  <c r="D323" i="1"/>
  <c r="D355" i="1"/>
  <c r="E27" i="1"/>
  <c r="E59" i="1"/>
  <c r="E91" i="1"/>
  <c r="E123" i="1"/>
  <c r="E155" i="1"/>
  <c r="E187" i="1"/>
  <c r="E219" i="1"/>
  <c r="E251" i="1"/>
  <c r="E283" i="1"/>
  <c r="E315" i="1"/>
  <c r="E347" i="1"/>
  <c r="F19" i="1"/>
  <c r="F51" i="1"/>
  <c r="F83" i="1"/>
  <c r="F119" i="1"/>
  <c r="F183" i="1"/>
  <c r="D328" i="1"/>
  <c r="E32" i="1"/>
  <c r="E88" i="1"/>
  <c r="E108" i="1"/>
  <c r="E112" i="1"/>
  <c r="E140" i="1"/>
  <c r="E144" i="1"/>
  <c r="E172" i="1"/>
  <c r="E176" i="1"/>
  <c r="E204" i="1"/>
  <c r="E120" i="1"/>
  <c r="E208" i="1"/>
  <c r="E216" i="1"/>
  <c r="E236" i="1"/>
  <c r="E248" i="1"/>
  <c r="E268" i="1"/>
  <c r="E184" i="1"/>
  <c r="E272" i="1"/>
  <c r="E280" i="1"/>
  <c r="E300" i="1"/>
  <c r="E312" i="1"/>
  <c r="E240" i="1"/>
  <c r="E332" i="1"/>
  <c r="E336" i="1"/>
  <c r="E364" i="1"/>
  <c r="E368" i="1"/>
  <c r="F44" i="1"/>
  <c r="E304" i="1"/>
  <c r="F72" i="1"/>
  <c r="F162" i="1"/>
  <c r="F186" i="1"/>
  <c r="E344" i="1"/>
  <c r="F76" i="1"/>
  <c r="F226" i="1"/>
  <c r="F84" i="1"/>
  <c r="F234" i="1"/>
  <c r="F104" i="1"/>
  <c r="F250" i="1"/>
  <c r="F20" i="1"/>
  <c r="F109" i="1"/>
  <c r="D345" i="1"/>
  <c r="F40" i="1"/>
  <c r="F122" i="1"/>
  <c r="E13" i="1"/>
  <c r="F52" i="1"/>
  <c r="F170" i="1"/>
  <c r="D353" i="1"/>
  <c r="E17" i="1"/>
  <c r="E25" i="1"/>
  <c r="E57" i="1"/>
  <c r="D341" i="1"/>
  <c r="E45" i="1"/>
  <c r="E49" i="1"/>
  <c r="E81" i="1"/>
  <c r="E89" i="1"/>
  <c r="E109" i="1"/>
  <c r="E113" i="1"/>
  <c r="E121" i="1"/>
  <c r="E145" i="1"/>
  <c r="E77" i="1"/>
  <c r="E153" i="1"/>
  <c r="E173" i="1"/>
  <c r="E177" i="1"/>
  <c r="E185" i="1"/>
  <c r="E209" i="1"/>
  <c r="E141" i="1"/>
  <c r="E217" i="1"/>
  <c r="E237" i="1"/>
  <c r="E241" i="1"/>
  <c r="E269" i="1"/>
  <c r="E281" i="1"/>
  <c r="E205" i="1"/>
  <c r="E273" i="1"/>
  <c r="E301" i="1"/>
  <c r="E313" i="1"/>
  <c r="E337" i="1"/>
  <c r="E249" i="1"/>
  <c r="E369" i="1"/>
  <c r="F53" i="1"/>
  <c r="F81" i="1"/>
  <c r="F123" i="1"/>
  <c r="E305" i="1"/>
  <c r="F116" i="1"/>
  <c r="E333" i="1"/>
  <c r="E345" i="1"/>
  <c r="F147" i="1"/>
  <c r="E365" i="1"/>
  <c r="F179" i="1"/>
  <c r="F17" i="1"/>
  <c r="F168" i="1"/>
  <c r="F65" i="1"/>
  <c r="F132" i="1"/>
  <c r="F180" i="1"/>
  <c r="F196" i="1"/>
  <c r="F260" i="1"/>
  <c r="F251" i="1"/>
  <c r="F284" i="1"/>
  <c r="F348" i="1"/>
  <c r="F360" i="1"/>
  <c r="G77" i="1"/>
  <c r="G133" i="1"/>
  <c r="F252" i="1"/>
  <c r="D356" i="1"/>
  <c r="E28" i="1"/>
  <c r="E60" i="1"/>
  <c r="E92" i="1"/>
  <c r="E124" i="1"/>
  <c r="E156" i="1"/>
  <c r="E188" i="1"/>
  <c r="E220" i="1"/>
  <c r="E252" i="1"/>
  <c r="E284" i="1"/>
  <c r="E316" i="1"/>
  <c r="E348" i="1"/>
  <c r="F24" i="1"/>
  <c r="F56" i="1"/>
  <c r="F88" i="1"/>
  <c r="F130" i="1"/>
  <c r="F194" i="1"/>
  <c r="D325" i="1"/>
  <c r="D357" i="1"/>
  <c r="E29" i="1"/>
  <c r="E61" i="1"/>
  <c r="E93" i="1"/>
  <c r="E125" i="1"/>
  <c r="E157" i="1"/>
  <c r="E189" i="1"/>
  <c r="E221" i="1"/>
  <c r="E253" i="1"/>
  <c r="E285" i="1"/>
  <c r="E317" i="1"/>
  <c r="E349" i="1"/>
  <c r="F21" i="1"/>
  <c r="F85" i="1"/>
  <c r="F187" i="1"/>
  <c r="F136" i="1"/>
  <c r="F200" i="1"/>
  <c r="F292" i="1"/>
  <c r="G20" i="1"/>
  <c r="F117" i="1"/>
  <c r="E64" i="1"/>
  <c r="E96" i="1"/>
  <c r="E128" i="1"/>
  <c r="E160" i="1"/>
  <c r="E192" i="1"/>
  <c r="E224" i="1"/>
  <c r="E256" i="1"/>
  <c r="E288" i="1"/>
  <c r="E320" i="1"/>
  <c r="E352" i="1"/>
  <c r="F28" i="1"/>
  <c r="F60" i="1"/>
  <c r="F92" i="1"/>
  <c r="F138" i="1"/>
  <c r="F202" i="1"/>
  <c r="D329" i="1"/>
  <c r="D361" i="1"/>
  <c r="E33" i="1"/>
  <c r="E65" i="1"/>
  <c r="E97" i="1"/>
  <c r="E129" i="1"/>
  <c r="E161" i="1"/>
  <c r="E193" i="1"/>
  <c r="E225" i="1"/>
  <c r="E257" i="1"/>
  <c r="E289" i="1"/>
  <c r="E321" i="1"/>
  <c r="E353" i="1"/>
  <c r="F33" i="1"/>
  <c r="F97" i="1"/>
  <c r="F211" i="1"/>
  <c r="F148" i="1"/>
  <c r="F220" i="1"/>
  <c r="F296" i="1"/>
  <c r="G28" i="1"/>
  <c r="F137" i="1"/>
  <c r="F207" i="1"/>
  <c r="D332" i="1"/>
  <c r="D364" i="1"/>
  <c r="E36" i="1"/>
  <c r="E68" i="1"/>
  <c r="E100" i="1"/>
  <c r="E132" i="1"/>
  <c r="E164" i="1"/>
  <c r="E196" i="1"/>
  <c r="E228" i="1"/>
  <c r="E260" i="1"/>
  <c r="E292" i="1"/>
  <c r="E324" i="1"/>
  <c r="E356" i="1"/>
  <c r="F32" i="1"/>
  <c r="F64" i="1"/>
  <c r="F96" i="1"/>
  <c r="F146" i="1"/>
  <c r="F210" i="1"/>
  <c r="D333" i="1"/>
  <c r="D365" i="1"/>
  <c r="E37" i="1"/>
  <c r="E69" i="1"/>
  <c r="E101" i="1"/>
  <c r="E133" i="1"/>
  <c r="E165" i="1"/>
  <c r="E197" i="1"/>
  <c r="E229" i="1"/>
  <c r="E261" i="1"/>
  <c r="E293" i="1"/>
  <c r="E325" i="1"/>
  <c r="E357" i="1"/>
  <c r="F41" i="1"/>
  <c r="F105" i="1"/>
  <c r="F227" i="1"/>
  <c r="F156" i="1"/>
  <c r="F228" i="1"/>
  <c r="F316" i="1"/>
  <c r="G32" i="1"/>
  <c r="F145" i="1"/>
  <c r="D336" i="1"/>
  <c r="D368" i="1"/>
  <c r="E40" i="1"/>
  <c r="E72" i="1"/>
  <c r="E104" i="1"/>
  <c r="E136" i="1"/>
  <c r="E168" i="1"/>
  <c r="E200" i="1"/>
  <c r="E232" i="1"/>
  <c r="E264" i="1"/>
  <c r="E296" i="1"/>
  <c r="E328" i="1"/>
  <c r="E360" i="1"/>
  <c r="F36" i="1"/>
  <c r="F68" i="1"/>
  <c r="F100" i="1"/>
  <c r="F154" i="1"/>
  <c r="F218" i="1"/>
  <c r="D337" i="1"/>
  <c r="D369" i="1"/>
  <c r="E41" i="1"/>
  <c r="E73" i="1"/>
  <c r="E105" i="1"/>
  <c r="E137" i="1"/>
  <c r="E169" i="1"/>
  <c r="E201" i="1"/>
  <c r="E233" i="1"/>
  <c r="E265" i="1"/>
  <c r="E297" i="1"/>
  <c r="E329" i="1"/>
  <c r="E361" i="1"/>
  <c r="F49" i="1"/>
  <c r="F115" i="1"/>
  <c r="F243" i="1"/>
  <c r="F164" i="1"/>
  <c r="F232" i="1"/>
  <c r="F324" i="1"/>
  <c r="G53" i="1"/>
  <c r="F169" i="1"/>
  <c r="F328" i="1"/>
  <c r="G69" i="1"/>
  <c r="F201" i="1"/>
  <c r="F239" i="1"/>
  <c r="D348" i="1"/>
  <c r="E20" i="1"/>
  <c r="E52" i="1"/>
  <c r="E84" i="1"/>
  <c r="E116" i="1"/>
  <c r="E148" i="1"/>
  <c r="E180" i="1"/>
  <c r="E212" i="1"/>
  <c r="E244" i="1"/>
  <c r="E276" i="1"/>
  <c r="E308" i="1"/>
  <c r="E340" i="1"/>
  <c r="F16" i="1"/>
  <c r="F48" i="1"/>
  <c r="F80" i="1"/>
  <c r="F114" i="1"/>
  <c r="F178" i="1"/>
  <c r="F242" i="1"/>
  <c r="D349" i="1"/>
  <c r="E21" i="1"/>
  <c r="E53" i="1"/>
  <c r="E85" i="1"/>
  <c r="E117" i="1"/>
  <c r="E149" i="1"/>
  <c r="E181" i="1"/>
  <c r="E213" i="1"/>
  <c r="E245" i="1"/>
  <c r="E277" i="1"/>
  <c r="E309" i="1"/>
  <c r="E341" i="1"/>
  <c r="F13" i="1"/>
  <c r="F73" i="1"/>
  <c r="F163" i="1"/>
  <c r="F124" i="1"/>
  <c r="F188" i="1"/>
  <c r="F264" i="1"/>
  <c r="F356" i="1"/>
  <c r="G117" i="1"/>
  <c r="F181" i="1"/>
  <c r="F245" i="1"/>
  <c r="F285" i="1"/>
  <c r="F301" i="1"/>
  <c r="F149" i="1"/>
  <c r="F209" i="1"/>
  <c r="F337" i="1"/>
  <c r="F213" i="1"/>
  <c r="F349" i="1"/>
  <c r="F233" i="1"/>
  <c r="G41" i="1"/>
  <c r="F241" i="1"/>
  <c r="G54" i="1"/>
  <c r="F177" i="1"/>
  <c r="F273" i="1"/>
  <c r="G86" i="1"/>
  <c r="F262" i="1"/>
  <c r="F274" i="1"/>
  <c r="F290" i="1"/>
  <c r="F365" i="1"/>
  <c r="F25" i="1"/>
  <c r="F57" i="1"/>
  <c r="F89" i="1"/>
  <c r="F131" i="1"/>
  <c r="F195" i="1"/>
  <c r="F108" i="1"/>
  <c r="F140" i="1"/>
  <c r="F172" i="1"/>
  <c r="F204" i="1"/>
  <c r="F236" i="1"/>
  <c r="F268" i="1"/>
  <c r="F300" i="1"/>
  <c r="F332" i="1"/>
  <c r="F364" i="1"/>
  <c r="G36" i="1"/>
  <c r="G85" i="1"/>
  <c r="F121" i="1"/>
  <c r="F153" i="1"/>
  <c r="F185" i="1"/>
  <c r="F217" i="1"/>
  <c r="F249" i="1"/>
  <c r="F305" i="1"/>
  <c r="F369" i="1"/>
  <c r="G94" i="1"/>
  <c r="F294" i="1"/>
  <c r="F29" i="1"/>
  <c r="F61" i="1"/>
  <c r="F93" i="1"/>
  <c r="F139" i="1"/>
  <c r="F203" i="1"/>
  <c r="F112" i="1"/>
  <c r="F144" i="1"/>
  <c r="F176" i="1"/>
  <c r="F208" i="1"/>
  <c r="F240" i="1"/>
  <c r="F272" i="1"/>
  <c r="F304" i="1"/>
  <c r="F336" i="1"/>
  <c r="F368" i="1"/>
  <c r="G40" i="1"/>
  <c r="G93" i="1"/>
  <c r="F125" i="1"/>
  <c r="F157" i="1"/>
  <c r="F189" i="1"/>
  <c r="F221" i="1"/>
  <c r="F253" i="1"/>
  <c r="F309" i="1"/>
  <c r="G13" i="1"/>
  <c r="G102" i="1"/>
  <c r="F298" i="1"/>
  <c r="F212" i="1"/>
  <c r="F244" i="1"/>
  <c r="F276" i="1"/>
  <c r="F308" i="1"/>
  <c r="F340" i="1"/>
  <c r="G12" i="1"/>
  <c r="G44" i="1"/>
  <c r="G101" i="1"/>
  <c r="F129" i="1"/>
  <c r="F161" i="1"/>
  <c r="F193" i="1"/>
  <c r="F225" i="1"/>
  <c r="F257" i="1"/>
  <c r="F317" i="1"/>
  <c r="G21" i="1"/>
  <c r="G118" i="1"/>
  <c r="F322" i="1"/>
  <c r="F37" i="1"/>
  <c r="F69" i="1"/>
  <c r="F101" i="1"/>
  <c r="F155" i="1"/>
  <c r="F219" i="1"/>
  <c r="F120" i="1"/>
  <c r="F152" i="1"/>
  <c r="F184" i="1"/>
  <c r="F216" i="1"/>
  <c r="F248" i="1"/>
  <c r="F280" i="1"/>
  <c r="F312" i="1"/>
  <c r="F344" i="1"/>
  <c r="G16" i="1"/>
  <c r="G48" i="1"/>
  <c r="G109" i="1"/>
  <c r="F133" i="1"/>
  <c r="F165" i="1"/>
  <c r="F197" i="1"/>
  <c r="F229" i="1"/>
  <c r="F269" i="1"/>
  <c r="F333" i="1"/>
  <c r="G37" i="1"/>
  <c r="F258" i="1"/>
  <c r="F330" i="1"/>
  <c r="F45" i="1"/>
  <c r="F77" i="1"/>
  <c r="F110" i="1"/>
  <c r="F171" i="1"/>
  <c r="F235" i="1"/>
  <c r="F128" i="1"/>
  <c r="F160" i="1"/>
  <c r="F192" i="1"/>
  <c r="F224" i="1"/>
  <c r="F256" i="1"/>
  <c r="F288" i="1"/>
  <c r="F320" i="1"/>
  <c r="F352" i="1"/>
  <c r="G24" i="1"/>
  <c r="G61" i="1"/>
  <c r="G125" i="1"/>
  <c r="F141" i="1"/>
  <c r="F173" i="1"/>
  <c r="F205" i="1"/>
  <c r="F237" i="1"/>
  <c r="F277" i="1"/>
  <c r="F341" i="1"/>
  <c r="G45" i="1"/>
  <c r="F266" i="1"/>
  <c r="F326" i="1"/>
  <c r="F354" i="1"/>
  <c r="F362" i="1"/>
  <c r="G26" i="1"/>
  <c r="F306" i="1"/>
  <c r="F370" i="1"/>
  <c r="G30" i="1"/>
  <c r="G42" i="1"/>
  <c r="F338" i="1"/>
  <c r="G73" i="1"/>
  <c r="F358" i="1"/>
  <c r="G65" i="1"/>
  <c r="G129" i="1"/>
  <c r="F263" i="1"/>
  <c r="F319" i="1"/>
  <c r="G34" i="1"/>
  <c r="F279" i="1"/>
  <c r="F343" i="1"/>
  <c r="G81" i="1"/>
  <c r="F351" i="1"/>
  <c r="G97" i="1"/>
  <c r="F359" i="1"/>
  <c r="F255" i="1"/>
  <c r="F287" i="1"/>
  <c r="G15" i="1"/>
  <c r="F295" i="1"/>
  <c r="G23" i="1"/>
  <c r="F311" i="1"/>
  <c r="G31" i="1"/>
  <c r="G137" i="1"/>
  <c r="F327" i="1"/>
  <c r="F281" i="1"/>
  <c r="F313" i="1"/>
  <c r="F345" i="1"/>
  <c r="G17" i="1"/>
  <c r="G49" i="1"/>
  <c r="G110" i="1"/>
  <c r="F270" i="1"/>
  <c r="F302" i="1"/>
  <c r="F334" i="1"/>
  <c r="F366" i="1"/>
  <c r="G38" i="1"/>
  <c r="G89" i="1"/>
  <c r="F259" i="1"/>
  <c r="F291" i="1"/>
  <c r="F323" i="1"/>
  <c r="F355" i="1"/>
  <c r="G27" i="1"/>
  <c r="F289" i="1"/>
  <c r="F321" i="1"/>
  <c r="F353" i="1"/>
  <c r="G25" i="1"/>
  <c r="G62" i="1"/>
  <c r="G126" i="1"/>
  <c r="F278" i="1"/>
  <c r="F310" i="1"/>
  <c r="F342" i="1"/>
  <c r="G14" i="1"/>
  <c r="G46" i="1"/>
  <c r="G105" i="1"/>
  <c r="F267" i="1"/>
  <c r="F299" i="1"/>
  <c r="F331" i="1"/>
  <c r="F363" i="1"/>
  <c r="G35" i="1"/>
  <c r="F261" i="1"/>
  <c r="F293" i="1"/>
  <c r="F325" i="1"/>
  <c r="F357" i="1"/>
  <c r="G29" i="1"/>
  <c r="G70" i="1"/>
  <c r="G134" i="1"/>
  <c r="F282" i="1"/>
  <c r="F314" i="1"/>
  <c r="F346" i="1"/>
  <c r="G18" i="1"/>
  <c r="G50" i="1"/>
  <c r="G113" i="1"/>
  <c r="F271" i="1"/>
  <c r="F303" i="1"/>
  <c r="F335" i="1"/>
  <c r="F367" i="1"/>
  <c r="G43" i="1"/>
  <c r="F265" i="1"/>
  <c r="F297" i="1"/>
  <c r="F329" i="1"/>
  <c r="F361" i="1"/>
  <c r="G33" i="1"/>
  <c r="G78" i="1"/>
  <c r="F254" i="1"/>
  <c r="F286" i="1"/>
  <c r="F318" i="1"/>
  <c r="F350" i="1"/>
  <c r="G22" i="1"/>
  <c r="G57" i="1"/>
  <c r="G121" i="1"/>
  <c r="F275" i="1"/>
  <c r="F307" i="1"/>
  <c r="F339" i="1"/>
  <c r="G11" i="1"/>
  <c r="G47" i="1"/>
  <c r="F283" i="1"/>
  <c r="F315" i="1"/>
  <c r="F347" i="1"/>
  <c r="G19" i="1"/>
  <c r="G52" i="1"/>
  <c r="G58" i="1"/>
  <c r="G74" i="1"/>
  <c r="G82" i="1"/>
  <c r="G39" i="1"/>
  <c r="G90" i="1"/>
  <c r="G98" i="1"/>
  <c r="G106" i="1"/>
  <c r="G130" i="1"/>
  <c r="G66" i="1"/>
  <c r="G114" i="1"/>
  <c r="G122" i="1"/>
  <c r="G138" i="1"/>
  <c r="G55" i="1"/>
  <c r="G59" i="1"/>
  <c r="G63" i="1"/>
  <c r="G67" i="1"/>
  <c r="G71" i="1"/>
  <c r="G83" i="1"/>
  <c r="G51" i="1"/>
  <c r="G75" i="1"/>
  <c r="G79" i="1"/>
  <c r="G87" i="1"/>
  <c r="G91" i="1"/>
  <c r="G99" i="1"/>
  <c r="G107" i="1"/>
  <c r="G123" i="1"/>
  <c r="G131" i="1"/>
  <c r="G155" i="1"/>
  <c r="G255" i="1"/>
  <c r="G95" i="1"/>
  <c r="G191" i="1"/>
  <c r="G227" i="1"/>
  <c r="G283" i="1"/>
  <c r="G164" i="1"/>
  <c r="G196" i="1"/>
  <c r="G163" i="1"/>
  <c r="G351" i="1"/>
  <c r="G68" i="1"/>
  <c r="G292" i="1"/>
  <c r="G324" i="1"/>
  <c r="G319" i="1"/>
  <c r="G189" i="1"/>
  <c r="G221" i="1"/>
  <c r="G317" i="1"/>
  <c r="G349" i="1"/>
  <c r="G246" i="1"/>
  <c r="G310" i="1"/>
  <c r="G127" i="1"/>
  <c r="G195" i="1"/>
  <c r="G287" i="1"/>
  <c r="G72" i="1"/>
  <c r="G200" i="1"/>
  <c r="G328" i="1"/>
  <c r="G225" i="1"/>
  <c r="G353" i="1"/>
  <c r="G342" i="1"/>
  <c r="G219" i="1"/>
  <c r="G291" i="1"/>
  <c r="G100" i="1"/>
  <c r="G228" i="1"/>
  <c r="G356" i="1"/>
  <c r="G253" i="1"/>
  <c r="G150" i="1"/>
  <c r="B118" i="1"/>
  <c r="G139" i="1"/>
  <c r="G223" i="1"/>
  <c r="G315" i="1"/>
  <c r="G104" i="1"/>
  <c r="G232" i="1"/>
  <c r="G360" i="1"/>
  <c r="G257" i="1"/>
  <c r="G154" i="1"/>
  <c r="B31" i="1"/>
  <c r="G132" i="1"/>
  <c r="G260" i="1"/>
  <c r="G157" i="1"/>
  <c r="G285" i="1"/>
  <c r="G182" i="1"/>
  <c r="B70" i="1"/>
  <c r="G159" i="1"/>
  <c r="G251" i="1"/>
  <c r="G323" i="1"/>
  <c r="G136" i="1"/>
  <c r="G264" i="1"/>
  <c r="G161" i="1"/>
  <c r="G289" i="1"/>
  <c r="G214" i="1"/>
  <c r="B13" i="1"/>
  <c r="G187" i="1"/>
  <c r="G259" i="1"/>
  <c r="G355" i="1"/>
  <c r="G168" i="1"/>
  <c r="G296" i="1"/>
  <c r="G193" i="1"/>
  <c r="G321" i="1"/>
  <c r="G278" i="1"/>
  <c r="F12" i="1"/>
  <c r="B90" i="1"/>
  <c r="H344" i="1"/>
  <c r="B21" i="1"/>
  <c r="B11" i="1"/>
  <c r="H368" i="1"/>
  <c r="H360" i="1"/>
  <c r="H352" i="1"/>
  <c r="H320" i="1"/>
  <c r="H312" i="1"/>
  <c r="H296" i="1"/>
  <c r="H288" i="1"/>
  <c r="H280" i="1"/>
  <c r="H256" i="1"/>
  <c r="H248" i="1"/>
  <c r="H224" i="1"/>
  <c r="H192" i="1"/>
  <c r="H160" i="1"/>
  <c r="H128" i="1"/>
  <c r="H64" i="1"/>
  <c r="C13" i="1"/>
  <c r="H96" i="1"/>
  <c r="H336" i="1"/>
  <c r="H272" i="1"/>
  <c r="H208" i="1"/>
  <c r="H144" i="1"/>
  <c r="H80" i="1"/>
  <c r="H328" i="1"/>
  <c r="H264" i="1"/>
  <c r="H200" i="1"/>
  <c r="H136" i="1"/>
  <c r="H72" i="1"/>
  <c r="H184" i="1"/>
  <c r="H120" i="1"/>
  <c r="H56" i="1"/>
  <c r="H304" i="1"/>
  <c r="H240" i="1"/>
  <c r="H176" i="1"/>
  <c r="H112" i="1"/>
  <c r="H48" i="1"/>
  <c r="H232" i="1"/>
  <c r="H168" i="1"/>
  <c r="H104" i="1"/>
  <c r="H40" i="1"/>
  <c r="H216" i="1"/>
  <c r="H152" i="1"/>
  <c r="H88" i="1"/>
  <c r="D11" i="1"/>
  <c r="H32" i="1"/>
  <c r="H24" i="1"/>
  <c r="H17" i="1"/>
  <c r="H25" i="1"/>
  <c r="H33" i="1"/>
  <c r="H41" i="1"/>
  <c r="H49" i="1"/>
  <c r="H57" i="1"/>
  <c r="H65" i="1"/>
  <c r="H73" i="1"/>
  <c r="H81" i="1"/>
  <c r="H89" i="1"/>
  <c r="H97" i="1"/>
  <c r="H105" i="1"/>
  <c r="H113" i="1"/>
  <c r="H121" i="1"/>
  <c r="H129" i="1"/>
  <c r="H137" i="1"/>
  <c r="H145" i="1"/>
  <c r="H153" i="1"/>
  <c r="H161" i="1"/>
  <c r="H169" i="1"/>
  <c r="H177" i="1"/>
  <c r="H185" i="1"/>
  <c r="H193" i="1"/>
  <c r="H201" i="1"/>
  <c r="H209" i="1"/>
  <c r="H217" i="1"/>
  <c r="H225" i="1"/>
  <c r="H233" i="1"/>
  <c r="H241" i="1"/>
  <c r="H249" i="1"/>
  <c r="H257" i="1"/>
  <c r="H265" i="1"/>
  <c r="H273" i="1"/>
  <c r="H281" i="1"/>
  <c r="H289" i="1"/>
  <c r="H297" i="1"/>
  <c r="H305" i="1"/>
  <c r="H313" i="1"/>
  <c r="H321" i="1"/>
  <c r="H329" i="1"/>
  <c r="H337" i="1"/>
  <c r="H345" i="1"/>
  <c r="H353" i="1"/>
  <c r="H361" i="1"/>
  <c r="H369" i="1"/>
  <c r="B35" i="1"/>
  <c r="B26" i="1"/>
  <c r="B106" i="1"/>
  <c r="B18" i="1"/>
  <c r="B82" i="1"/>
  <c r="B39" i="1"/>
  <c r="G370" i="1"/>
  <c r="G338" i="1"/>
  <c r="G306" i="1"/>
  <c r="G274" i="1"/>
  <c r="G242" i="1"/>
  <c r="G210" i="1"/>
  <c r="G178" i="1"/>
  <c r="G146" i="1"/>
  <c r="G345" i="1"/>
  <c r="G313" i="1"/>
  <c r="G281" i="1"/>
  <c r="G249" i="1"/>
  <c r="G217" i="1"/>
  <c r="G185" i="1"/>
  <c r="G153" i="1"/>
  <c r="G352" i="1"/>
  <c r="G320" i="1"/>
  <c r="G288" i="1"/>
  <c r="G256" i="1"/>
  <c r="G224" i="1"/>
  <c r="G192" i="1"/>
  <c r="G160" i="1"/>
  <c r="G128" i="1"/>
  <c r="G96" i="1"/>
  <c r="G64" i="1"/>
  <c r="G347" i="1"/>
  <c r="H18" i="1"/>
  <c r="H26" i="1"/>
  <c r="H34" i="1"/>
  <c r="H42" i="1"/>
  <c r="H50" i="1"/>
  <c r="H58" i="1"/>
  <c r="H66" i="1"/>
  <c r="H74" i="1"/>
  <c r="H82" i="1"/>
  <c r="H90" i="1"/>
  <c r="H98" i="1"/>
  <c r="H106" i="1"/>
  <c r="H114" i="1"/>
  <c r="H122" i="1"/>
  <c r="H130" i="1"/>
  <c r="H138" i="1"/>
  <c r="H146" i="1"/>
  <c r="H154" i="1"/>
  <c r="H162" i="1"/>
  <c r="H170" i="1"/>
  <c r="H178" i="1"/>
  <c r="H186" i="1"/>
  <c r="H194" i="1"/>
  <c r="H202" i="1"/>
  <c r="H210" i="1"/>
  <c r="H218" i="1"/>
  <c r="H226" i="1"/>
  <c r="H234" i="1"/>
  <c r="H242" i="1"/>
  <c r="H250" i="1"/>
  <c r="H258" i="1"/>
  <c r="H266" i="1"/>
  <c r="H274" i="1"/>
  <c r="H282" i="1"/>
  <c r="H290" i="1"/>
  <c r="H298" i="1"/>
  <c r="H306" i="1"/>
  <c r="H314" i="1"/>
  <c r="H322" i="1"/>
  <c r="H330" i="1"/>
  <c r="H338" i="1"/>
  <c r="H346" i="1"/>
  <c r="H354" i="1"/>
  <c r="H362" i="1"/>
  <c r="H370" i="1"/>
  <c r="B17" i="1"/>
  <c r="B34" i="1"/>
  <c r="B122" i="1"/>
  <c r="B23" i="1"/>
  <c r="B98" i="1"/>
  <c r="B47" i="1"/>
  <c r="G366" i="1"/>
  <c r="G334" i="1"/>
  <c r="G302" i="1"/>
  <c r="G270" i="1"/>
  <c r="G238" i="1"/>
  <c r="G206" i="1"/>
  <c r="G174" i="1"/>
  <c r="G142" i="1"/>
  <c r="G341" i="1"/>
  <c r="G309" i="1"/>
  <c r="G277" i="1"/>
  <c r="G245" i="1"/>
  <c r="G213" i="1"/>
  <c r="G181" i="1"/>
  <c r="G149" i="1"/>
  <c r="G348" i="1"/>
  <c r="G316" i="1"/>
  <c r="G284" i="1"/>
  <c r="G252" i="1"/>
  <c r="G220" i="1"/>
  <c r="G188" i="1"/>
  <c r="G156" i="1"/>
  <c r="G124" i="1"/>
  <c r="G92" i="1"/>
  <c r="G60" i="1"/>
  <c r="G343" i="1"/>
  <c r="G311" i="1"/>
  <c r="G279" i="1"/>
  <c r="G247" i="1"/>
  <c r="G215" i="1"/>
  <c r="G183" i="1"/>
  <c r="G151" i="1"/>
  <c r="G119" i="1"/>
  <c r="H11" i="1"/>
  <c r="H19" i="1"/>
  <c r="H27" i="1"/>
  <c r="H35" i="1"/>
  <c r="H43" i="1"/>
  <c r="H51" i="1"/>
  <c r="H59" i="1"/>
  <c r="H67" i="1"/>
  <c r="H75" i="1"/>
  <c r="H83" i="1"/>
  <c r="H91" i="1"/>
  <c r="H99" i="1"/>
  <c r="H107" i="1"/>
  <c r="H115" i="1"/>
  <c r="H123" i="1"/>
  <c r="H131" i="1"/>
  <c r="H139" i="1"/>
  <c r="H147" i="1"/>
  <c r="H155" i="1"/>
  <c r="H163" i="1"/>
  <c r="H171" i="1"/>
  <c r="H179" i="1"/>
  <c r="H187" i="1"/>
  <c r="H195" i="1"/>
  <c r="H203" i="1"/>
  <c r="H211" i="1"/>
  <c r="H219" i="1"/>
  <c r="H227" i="1"/>
  <c r="H235" i="1"/>
  <c r="H243" i="1"/>
  <c r="H251" i="1"/>
  <c r="H259" i="1"/>
  <c r="H267" i="1"/>
  <c r="H275" i="1"/>
  <c r="H283" i="1"/>
  <c r="H291" i="1"/>
  <c r="H299" i="1"/>
  <c r="H307" i="1"/>
  <c r="H315" i="1"/>
  <c r="H323" i="1"/>
  <c r="H331" i="1"/>
  <c r="H339" i="1"/>
  <c r="H347" i="1"/>
  <c r="H355" i="1"/>
  <c r="H363" i="1"/>
  <c r="H5" i="1"/>
  <c r="B22" i="1"/>
  <c r="B42" i="1"/>
  <c r="B67" i="1"/>
  <c r="B30" i="1"/>
  <c r="B114" i="1"/>
  <c r="B55" i="1"/>
  <c r="G362" i="1"/>
  <c r="G330" i="1"/>
  <c r="G298" i="1"/>
  <c r="G266" i="1"/>
  <c r="G234" i="1"/>
  <c r="G202" i="1"/>
  <c r="G170" i="1"/>
  <c r="G369" i="1"/>
  <c r="G337" i="1"/>
  <c r="G305" i="1"/>
  <c r="G273" i="1"/>
  <c r="G241" i="1"/>
  <c r="G209" i="1"/>
  <c r="G177" i="1"/>
  <c r="G145" i="1"/>
  <c r="G344" i="1"/>
  <c r="G312" i="1"/>
  <c r="G280" i="1"/>
  <c r="G248" i="1"/>
  <c r="G216" i="1"/>
  <c r="G184" i="1"/>
  <c r="G152" i="1"/>
  <c r="G120" i="1"/>
  <c r="G88" i="1"/>
  <c r="G56" i="1"/>
  <c r="G339" i="1"/>
  <c r="G307" i="1"/>
  <c r="G275" i="1"/>
  <c r="G243" i="1"/>
  <c r="G211" i="1"/>
  <c r="G179" i="1"/>
  <c r="G147" i="1"/>
  <c r="G115" i="1"/>
  <c r="H12" i="1"/>
  <c r="H20" i="1"/>
  <c r="H28" i="1"/>
  <c r="H36" i="1"/>
  <c r="H44" i="1"/>
  <c r="H52" i="1"/>
  <c r="H60" i="1"/>
  <c r="H68" i="1"/>
  <c r="H76" i="1"/>
  <c r="H84" i="1"/>
  <c r="H92" i="1"/>
  <c r="H100" i="1"/>
  <c r="H108" i="1"/>
  <c r="H116" i="1"/>
  <c r="H124" i="1"/>
  <c r="H132" i="1"/>
  <c r="H140" i="1"/>
  <c r="H148" i="1"/>
  <c r="H156" i="1"/>
  <c r="H164" i="1"/>
  <c r="H172" i="1"/>
  <c r="H180" i="1"/>
  <c r="H188" i="1"/>
  <c r="H196" i="1"/>
  <c r="H204" i="1"/>
  <c r="H212" i="1"/>
  <c r="H220" i="1"/>
  <c r="H228" i="1"/>
  <c r="H236" i="1"/>
  <c r="H244" i="1"/>
  <c r="H252" i="1"/>
  <c r="H260" i="1"/>
  <c r="H268" i="1"/>
  <c r="H276" i="1"/>
  <c r="H284" i="1"/>
  <c r="H292" i="1"/>
  <c r="H300" i="1"/>
  <c r="H308" i="1"/>
  <c r="H316" i="1"/>
  <c r="H324" i="1"/>
  <c r="H332" i="1"/>
  <c r="H340" i="1"/>
  <c r="H348" i="1"/>
  <c r="H356" i="1"/>
  <c r="H364" i="1"/>
  <c r="H8" i="1"/>
  <c r="H7" i="1" s="1"/>
  <c r="B51" i="1"/>
  <c r="B50" i="1"/>
  <c r="B78" i="1"/>
  <c r="B38" i="1"/>
  <c r="B130" i="1"/>
  <c r="B63" i="1"/>
  <c r="G358" i="1"/>
  <c r="G326" i="1"/>
  <c r="G294" i="1"/>
  <c r="G262" i="1"/>
  <c r="G230" i="1"/>
  <c r="G198" i="1"/>
  <c r="G166" i="1"/>
  <c r="G365" i="1"/>
  <c r="G333" i="1"/>
  <c r="G301" i="1"/>
  <c r="G269" i="1"/>
  <c r="G237" i="1"/>
  <c r="G205" i="1"/>
  <c r="G173" i="1"/>
  <c r="G141" i="1"/>
  <c r="G340" i="1"/>
  <c r="G308" i="1"/>
  <c r="G276" i="1"/>
  <c r="G244" i="1"/>
  <c r="G212" i="1"/>
  <c r="G180" i="1"/>
  <c r="G148" i="1"/>
  <c r="G116" i="1"/>
  <c r="G84" i="1"/>
  <c r="G367" i="1"/>
  <c r="G335" i="1"/>
  <c r="G303" i="1"/>
  <c r="G271" i="1"/>
  <c r="G239" i="1"/>
  <c r="G207" i="1"/>
  <c r="G175" i="1"/>
  <c r="G143" i="1"/>
  <c r="G111" i="1"/>
  <c r="H13" i="1"/>
  <c r="H21" i="1"/>
  <c r="H29" i="1"/>
  <c r="H37" i="1"/>
  <c r="H45" i="1"/>
  <c r="H53" i="1"/>
  <c r="H61" i="1"/>
  <c r="H69" i="1"/>
  <c r="H77" i="1"/>
  <c r="H85" i="1"/>
  <c r="H93" i="1"/>
  <c r="H101" i="1"/>
  <c r="H109" i="1"/>
  <c r="H117" i="1"/>
  <c r="H125" i="1"/>
  <c r="H133" i="1"/>
  <c r="H141" i="1"/>
  <c r="H149" i="1"/>
  <c r="H157" i="1"/>
  <c r="H165" i="1"/>
  <c r="H173" i="1"/>
  <c r="H181" i="1"/>
  <c r="H189" i="1"/>
  <c r="H197" i="1"/>
  <c r="H205" i="1"/>
  <c r="H213" i="1"/>
  <c r="H221" i="1"/>
  <c r="H229" i="1"/>
  <c r="H237" i="1"/>
  <c r="H245" i="1"/>
  <c r="H253" i="1"/>
  <c r="H261" i="1"/>
  <c r="H269" i="1"/>
  <c r="H277" i="1"/>
  <c r="H285" i="1"/>
  <c r="H293" i="1"/>
  <c r="H301" i="1"/>
  <c r="H309" i="1"/>
  <c r="H317" i="1"/>
  <c r="H325" i="1"/>
  <c r="H333" i="1"/>
  <c r="H341" i="1"/>
  <c r="H349" i="1"/>
  <c r="H357" i="1"/>
  <c r="H365" i="1"/>
  <c r="B27" i="1"/>
  <c r="B58" i="1"/>
  <c r="B94" i="1"/>
  <c r="B46" i="1"/>
  <c r="B14" i="1"/>
  <c r="B71" i="1"/>
  <c r="G354" i="1"/>
  <c r="G322" i="1"/>
  <c r="G290" i="1"/>
  <c r="G258" i="1"/>
  <c r="G226" i="1"/>
  <c r="G194" i="1"/>
  <c r="G162" i="1"/>
  <c r="G361" i="1"/>
  <c r="G329" i="1"/>
  <c r="G297" i="1"/>
  <c r="G265" i="1"/>
  <c r="G233" i="1"/>
  <c r="G201" i="1"/>
  <c r="G169" i="1"/>
  <c r="G368" i="1"/>
  <c r="G336" i="1"/>
  <c r="G304" i="1"/>
  <c r="G272" i="1"/>
  <c r="G240" i="1"/>
  <c r="G208" i="1"/>
  <c r="G176" i="1"/>
  <c r="G144" i="1"/>
  <c r="G112" i="1"/>
  <c r="G80" i="1"/>
  <c r="G363" i="1"/>
  <c r="G331" i="1"/>
  <c r="G299" i="1"/>
  <c r="G267" i="1"/>
  <c r="G235" i="1"/>
  <c r="G203" i="1"/>
  <c r="G171" i="1"/>
  <c r="H14" i="1"/>
  <c r="H22" i="1"/>
  <c r="H30" i="1"/>
  <c r="H38" i="1"/>
  <c r="H46" i="1"/>
  <c r="H54" i="1"/>
  <c r="H62" i="1"/>
  <c r="H70" i="1"/>
  <c r="H78" i="1"/>
  <c r="H86" i="1"/>
  <c r="H94" i="1"/>
  <c r="H102" i="1"/>
  <c r="H110" i="1"/>
  <c r="H118" i="1"/>
  <c r="H126" i="1"/>
  <c r="H134" i="1"/>
  <c r="H142" i="1"/>
  <c r="H150" i="1"/>
  <c r="H158" i="1"/>
  <c r="H166" i="1"/>
  <c r="H174" i="1"/>
  <c r="H182" i="1"/>
  <c r="H190" i="1"/>
  <c r="H198" i="1"/>
  <c r="H206" i="1"/>
  <c r="H214" i="1"/>
  <c r="H222" i="1"/>
  <c r="H230" i="1"/>
  <c r="H238" i="1"/>
  <c r="H246" i="1"/>
  <c r="H254" i="1"/>
  <c r="H262" i="1"/>
  <c r="H270" i="1"/>
  <c r="H278" i="1"/>
  <c r="H286" i="1"/>
  <c r="H294" i="1"/>
  <c r="H302" i="1"/>
  <c r="H310" i="1"/>
  <c r="H318" i="1"/>
  <c r="H326" i="1"/>
  <c r="H334" i="1"/>
  <c r="H342" i="1"/>
  <c r="H350" i="1"/>
  <c r="H358" i="1"/>
  <c r="H366" i="1"/>
  <c r="B134" i="1"/>
  <c r="B59" i="1"/>
  <c r="B66" i="1"/>
  <c r="B110" i="1"/>
  <c r="B54" i="1"/>
  <c r="B19" i="1"/>
  <c r="B86" i="1"/>
  <c r="G350" i="1"/>
  <c r="G318" i="1"/>
  <c r="G286" i="1"/>
  <c r="G254" i="1"/>
  <c r="G222" i="1"/>
  <c r="G190" i="1"/>
  <c r="G158" i="1"/>
  <c r="G357" i="1"/>
  <c r="G325" i="1"/>
  <c r="G293" i="1"/>
  <c r="G261" i="1"/>
  <c r="G229" i="1"/>
  <c r="G197" i="1"/>
  <c r="G165" i="1"/>
  <c r="G364" i="1"/>
  <c r="G332" i="1"/>
  <c r="G300" i="1"/>
  <c r="G268" i="1"/>
  <c r="G236" i="1"/>
  <c r="G204" i="1"/>
  <c r="G172" i="1"/>
  <c r="G140" i="1"/>
  <c r="G108" i="1"/>
  <c r="G76" i="1"/>
  <c r="G359" i="1"/>
  <c r="G327" i="1"/>
  <c r="G295" i="1"/>
  <c r="G263" i="1"/>
  <c r="G231" i="1"/>
  <c r="G199" i="1"/>
  <c r="G167" i="1"/>
  <c r="G135" i="1"/>
  <c r="G103" i="1"/>
  <c r="H15" i="1"/>
  <c r="H23" i="1"/>
  <c r="H31" i="1"/>
  <c r="H39" i="1"/>
  <c r="H47" i="1"/>
  <c r="H55" i="1"/>
  <c r="H63" i="1"/>
  <c r="H71" i="1"/>
  <c r="H79" i="1"/>
  <c r="H87" i="1"/>
  <c r="H95" i="1"/>
  <c r="H103" i="1"/>
  <c r="H111" i="1"/>
  <c r="H119" i="1"/>
  <c r="H127" i="1"/>
  <c r="H135" i="1"/>
  <c r="H143" i="1"/>
  <c r="H151" i="1"/>
  <c r="H159" i="1"/>
  <c r="H167" i="1"/>
  <c r="H175" i="1"/>
  <c r="H183" i="1"/>
  <c r="H191" i="1"/>
  <c r="H199" i="1"/>
  <c r="H207" i="1"/>
  <c r="H215" i="1"/>
  <c r="H223" i="1"/>
  <c r="H231" i="1"/>
  <c r="H239" i="1"/>
  <c r="H247" i="1"/>
  <c r="H255" i="1"/>
  <c r="H263" i="1"/>
  <c r="H271" i="1"/>
  <c r="H279" i="1"/>
  <c r="H287" i="1"/>
  <c r="H295" i="1"/>
  <c r="H303" i="1"/>
  <c r="H311" i="1"/>
  <c r="H319" i="1"/>
  <c r="H327" i="1"/>
  <c r="H335" i="1"/>
  <c r="H343" i="1"/>
  <c r="H351" i="1"/>
  <c r="H359" i="1"/>
  <c r="H367" i="1"/>
  <c r="B43" i="1"/>
  <c r="B15" i="1"/>
  <c r="B74" i="1"/>
  <c r="B126" i="1"/>
  <c r="B62" i="1"/>
  <c r="B25" i="1"/>
  <c r="B102" i="1"/>
  <c r="G346" i="1"/>
  <c r="G314" i="1"/>
  <c r="G282" i="1"/>
  <c r="G250" i="1"/>
  <c r="G218" i="1"/>
  <c r="G186" i="1"/>
</calcChain>
</file>

<file path=xl/sharedStrings.xml><?xml version="1.0" encoding="utf-8"?>
<sst xmlns="http://schemas.openxmlformats.org/spreadsheetml/2006/main" count="21" uniqueCount="21">
  <si>
    <t>Einfacher Darlehensrechner</t>
  </si>
  <si>
    <t>Darlehnswerte</t>
  </si>
  <si>
    <t>Darlehensbetrag</t>
  </si>
  <si>
    <t>Jährliche Verzinsung</t>
  </si>
  <si>
    <t>Darlehenslaufzeit in Jahren</t>
  </si>
  <si>
    <t>Anfangsdatum des Darlehens</t>
  </si>
  <si>
    <t>Zhlg-Nr.</t>
  </si>
  <si>
    <t>Zahlungstermin</t>
  </si>
  <si>
    <t>Anfangssaldo</t>
  </si>
  <si>
    <t>Zahlung</t>
  </si>
  <si>
    <t>Darlehensübersicht</t>
  </si>
  <si>
    <t>Monatliche Zahlung</t>
  </si>
  <si>
    <t>Anzahl der Zahlungen</t>
  </si>
  <si>
    <t>Zinsen gesamt</t>
  </si>
  <si>
    <t>Gesamtkosten des Darlehens</t>
  </si>
  <si>
    <t>Kapital</t>
  </si>
  <si>
    <t>Zinsen</t>
  </si>
  <si>
    <t>Endsaldo</t>
  </si>
  <si>
    <t>Vorlage zur Verfügung gestellt von: Microsoft Corporation</t>
  </si>
  <si>
    <t xml:space="preserve"> = Eingabe</t>
  </si>
  <si>
    <t xml:space="preserve"> = berechnet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</si>
</sst>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_);_(* \(#,##0\);_(* &quot;-&quot;_);_(@_)"/>
    <numFmt numFmtId="165" formatCode="_-* #,##0\ &quot;€&quot;_-;\-* #,##0\ &quot;€&quot;_-;_-* &quot;-&quot;\ &quot;€&quot;_-;_-@_-"/>
    <numFmt numFmtId="166" formatCode="#,##0.00\ &quot;€&quot;"/>
  </numFmts>
  <fonts count="27" x14ac:knownFonts="1">
    <font>
      <sz val="11"/>
      <color theme="1" tint="0.24994659260841701"/>
      <name val="Lucida Sans"/>
      <family val="2"/>
      <scheme val="minor"/>
    </font>
    <font>
      <sz val="11"/>
      <color theme="1"/>
      <name val="Lucida Sans"/>
      <family val="2"/>
      <scheme val="minor"/>
    </font>
    <font>
      <sz val="11"/>
      <color theme="1"/>
      <name val="Lucida Sans"/>
      <family val="2"/>
      <scheme val="minor"/>
    </font>
    <font>
      <b/>
      <sz val="16"/>
      <color theme="1" tint="0.24994659260841701"/>
      <name val="Rockwell"/>
      <family val="2"/>
      <scheme val="major"/>
    </font>
    <font>
      <b/>
      <sz val="11"/>
      <color theme="3"/>
      <name val="Rockwell"/>
      <family val="2"/>
      <scheme val="major"/>
    </font>
    <font>
      <b/>
      <sz val="11"/>
      <color theme="1" tint="0.24994659260841701"/>
      <name val="Rockwell"/>
      <family val="2"/>
      <scheme val="major"/>
    </font>
    <font>
      <i/>
      <sz val="11"/>
      <color theme="1" tint="0.34998626667073579"/>
      <name val="Lucida Sans"/>
      <family val="2"/>
      <scheme val="minor"/>
    </font>
    <font>
      <sz val="11"/>
      <color theme="1" tint="0.24994659260841701"/>
      <name val="Lucida Sans"/>
      <family val="2"/>
      <scheme val="minor"/>
    </font>
    <font>
      <sz val="11"/>
      <name val="Arial"/>
      <family val="2"/>
    </font>
    <font>
      <sz val="11"/>
      <color rgb="FF006100"/>
      <name val="Lucida Sans"/>
      <family val="2"/>
      <scheme val="minor"/>
    </font>
    <font>
      <sz val="11"/>
      <color rgb="FF9C0006"/>
      <name val="Lucida Sans"/>
      <family val="2"/>
      <scheme val="minor"/>
    </font>
    <font>
      <sz val="11"/>
      <color rgb="FF9C5700"/>
      <name val="Lucida Sans"/>
      <family val="2"/>
      <scheme val="minor"/>
    </font>
    <font>
      <b/>
      <sz val="11"/>
      <color rgb="FF3F3F3F"/>
      <name val="Lucida Sans"/>
      <family val="2"/>
      <scheme val="minor"/>
    </font>
    <font>
      <b/>
      <sz val="11"/>
      <color rgb="FFFA7D00"/>
      <name val="Lucida Sans"/>
      <family val="2"/>
      <scheme val="minor"/>
    </font>
    <font>
      <sz val="11"/>
      <color rgb="FFFA7D00"/>
      <name val="Lucida Sans"/>
      <family val="2"/>
      <scheme val="minor"/>
    </font>
    <font>
      <b/>
      <sz val="11"/>
      <color theme="0"/>
      <name val="Lucida Sans"/>
      <family val="2"/>
      <scheme val="minor"/>
    </font>
    <font>
      <sz val="11"/>
      <color rgb="FFFF0000"/>
      <name val="Lucida Sans"/>
      <family val="2"/>
      <scheme val="minor"/>
    </font>
    <font>
      <b/>
      <sz val="11"/>
      <color theme="1"/>
      <name val="Lucida Sans"/>
      <family val="2"/>
      <scheme val="minor"/>
    </font>
    <font>
      <sz val="11"/>
      <color theme="0"/>
      <name val="Lucida Sans"/>
      <family val="2"/>
      <scheme val="minor"/>
    </font>
    <font>
      <sz val="11"/>
      <color theme="1" tint="0.24994659260841701"/>
      <name val="Montserrat"/>
    </font>
    <font>
      <b/>
      <sz val="16"/>
      <color theme="5" tint="-0.499984740745262"/>
      <name val="Montserrat"/>
    </font>
    <font>
      <b/>
      <sz val="11"/>
      <color theme="0"/>
      <name val="Montserrat"/>
    </font>
    <font>
      <sz val="10"/>
      <name val="Montserrat"/>
    </font>
    <font>
      <sz val="9"/>
      <name val="Montserrat"/>
    </font>
    <font>
      <sz val="9"/>
      <color theme="0"/>
      <name val="Montserrat"/>
    </font>
    <font>
      <sz val="26"/>
      <color theme="0"/>
      <name val="Montserrat"/>
    </font>
    <font>
      <sz val="10"/>
      <color theme="0"/>
      <name val="Montserrat"/>
    </font>
  </fonts>
  <fills count="36">
    <fill>
      <patternFill patternType="none"/>
    </fill>
    <fill>
      <patternFill patternType="gray125"/>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84C61"/>
        <bgColor indexed="64"/>
      </patternFill>
    </fill>
    <fill>
      <patternFill patternType="solid">
        <fgColor rgb="FF023047"/>
        <bgColor indexed="64"/>
      </patternFill>
    </fill>
    <fill>
      <patternFill patternType="solid">
        <fgColor rgb="FFB9B4BB"/>
        <bgColor indexed="64"/>
      </patternFill>
    </fill>
  </fills>
  <borders count="14">
    <border>
      <left/>
      <right/>
      <top/>
      <bottom/>
      <diagonal/>
    </border>
    <border>
      <left/>
      <right/>
      <top/>
      <bottom style="medium">
        <color theme="4" tint="-0.499984740745262"/>
      </bottom>
      <diagonal/>
    </border>
    <border>
      <left/>
      <right/>
      <top style="thin">
        <color theme="1" tint="0.499984740745262"/>
      </top>
      <bottom style="thin">
        <color theme="1" tint="0.499984740745262"/>
      </bottom>
      <diagonal/>
    </border>
    <border>
      <left/>
      <right/>
      <top/>
      <bottom style="thick">
        <color theme="4" tint="-0.499984740745262"/>
      </bottom>
      <diagonal/>
    </border>
    <border>
      <left/>
      <right/>
      <top style="thin">
        <color theme="4" tint="-0.499984740745262"/>
      </top>
      <bottom style="thin">
        <color theme="4" tint="-0.499984740745262"/>
      </bottom>
      <diagonal/>
    </border>
    <border>
      <left/>
      <right/>
      <top/>
      <bottom style="thick">
        <color theme="0"/>
      </bottom>
      <diagonal/>
    </border>
    <border>
      <left/>
      <right/>
      <top style="thick">
        <color theme="0"/>
      </top>
      <bottom/>
      <diagonal/>
    </border>
    <border>
      <left/>
      <right/>
      <top style="thin">
        <color theme="1" tint="0.499984740745262"/>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166" fontId="8" fillId="0" borderId="0" applyFont="0" applyFill="0" applyBorder="0" applyProtection="0">
      <alignment horizontal="right"/>
    </xf>
    <xf numFmtId="0" fontId="5" fillId="0" borderId="1" applyNumberFormat="0" applyFill="0" applyProtection="0"/>
    <xf numFmtId="0" fontId="5" fillId="0" borderId="1" applyNumberFormat="0" applyFill="0" applyProtection="0">
      <alignment vertical="center"/>
    </xf>
    <xf numFmtId="0" fontId="4" fillId="0" borderId="4" applyNumberFormat="0" applyFill="0" applyProtection="0">
      <alignment vertical="center"/>
    </xf>
    <xf numFmtId="0" fontId="7" fillId="2" borderId="2" applyNumberFormat="0" applyProtection="0"/>
    <xf numFmtId="0" fontId="6" fillId="0" borderId="2" applyNumberFormat="0" applyProtection="0">
      <alignment vertical="center"/>
    </xf>
    <xf numFmtId="0" fontId="4" fillId="0" borderId="0" applyNumberFormat="0" applyFill="0" applyBorder="0" applyAlignment="0" applyProtection="0"/>
    <xf numFmtId="0" fontId="3" fillId="0" borderId="3" applyNumberFormat="0" applyFill="0" applyProtection="0">
      <alignment vertical="center"/>
    </xf>
    <xf numFmtId="14" fontId="7" fillId="0" borderId="0" applyFont="0" applyFill="0" applyBorder="0" applyAlignment="0">
      <alignment vertical="center"/>
    </xf>
    <xf numFmtId="3" fontId="7" fillId="0" borderId="0" applyFont="0" applyFill="0" applyBorder="0" applyAlignment="0" applyProtection="0"/>
    <xf numFmtId="10"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8" applyNumberFormat="0" applyAlignment="0" applyProtection="0"/>
    <xf numFmtId="0" fontId="13" fillId="6" borderId="9" applyNumberFormat="0" applyAlignment="0" applyProtection="0"/>
    <xf numFmtId="0" fontId="14" fillId="0" borderId="10" applyNumberFormat="0" applyFill="0" applyAlignment="0" applyProtection="0"/>
    <xf numFmtId="0" fontId="15" fillId="7" borderId="11" applyNumberFormat="0" applyAlignment="0" applyProtection="0"/>
    <xf numFmtId="0" fontId="16" fillId="0" borderId="0" applyNumberFormat="0" applyFill="0" applyBorder="0" applyAlignment="0" applyProtection="0"/>
    <xf numFmtId="0" fontId="7" fillId="8" borderId="12" applyNumberFormat="0" applyFont="0" applyAlignment="0" applyProtection="0"/>
    <xf numFmtId="0" fontId="17" fillId="0" borderId="13"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 fillId="0" borderId="0"/>
  </cellStyleXfs>
  <cellXfs count="22">
    <xf numFmtId="0" fontId="0" fillId="0" borderId="0" xfId="0">
      <alignment vertical="center"/>
    </xf>
    <xf numFmtId="0" fontId="19" fillId="0" borderId="0" xfId="0" applyFont="1">
      <alignment vertical="center"/>
    </xf>
    <xf numFmtId="0" fontId="20" fillId="0" borderId="0" xfId="8" applyFont="1" applyBorder="1">
      <alignment vertical="center"/>
    </xf>
    <xf numFmtId="3" fontId="23" fillId="0" borderId="0" xfId="10" applyFont="1" applyAlignment="1">
      <alignment horizontal="left" vertical="center"/>
    </xf>
    <xf numFmtId="14" fontId="23" fillId="0" borderId="0" xfId="9" applyFont="1" applyAlignment="1">
      <alignment horizontal="left" vertical="center"/>
    </xf>
    <xf numFmtId="166" fontId="23" fillId="0" borderId="0" xfId="1" applyFont="1" applyAlignment="1">
      <alignment horizontal="right" vertical="center"/>
    </xf>
    <xf numFmtId="0" fontId="22" fillId="0" borderId="0" xfId="0" applyFont="1" applyAlignment="1">
      <alignment horizontal="center"/>
    </xf>
    <xf numFmtId="0" fontId="26" fillId="33" borderId="0" xfId="0" applyFont="1" applyFill="1" applyAlignment="1">
      <alignment horizontal="left" vertical="center" wrapText="1"/>
    </xf>
    <xf numFmtId="0" fontId="26" fillId="33" borderId="0" xfId="0" applyFont="1" applyFill="1" applyAlignment="1">
      <alignment horizontal="right" vertical="center" wrapText="1"/>
    </xf>
    <xf numFmtId="14" fontId="26" fillId="35" borderId="0" xfId="9" applyFont="1" applyFill="1" applyAlignment="1">
      <alignment horizontal="left" vertical="center" indent="1"/>
    </xf>
    <xf numFmtId="166" fontId="26" fillId="35" borderId="7" xfId="1" applyFont="1" applyFill="1" applyBorder="1" applyAlignment="1">
      <alignment horizontal="left" vertical="center" indent="1"/>
    </xf>
    <xf numFmtId="3" fontId="26" fillId="35" borderId="0" xfId="10" applyFont="1" applyFill="1" applyAlignment="1">
      <alignment horizontal="left" vertical="center" indent="1"/>
    </xf>
    <xf numFmtId="166" fontId="26" fillId="35" borderId="0" xfId="1" applyFont="1" applyFill="1" applyAlignment="1">
      <alignment horizontal="left" vertical="center" indent="1"/>
    </xf>
    <xf numFmtId="166" fontId="26" fillId="34" borderId="6" xfId="1" applyFont="1" applyFill="1" applyBorder="1" applyAlignment="1" applyProtection="1">
      <alignment horizontal="left" vertical="center" indent="1"/>
      <protection locked="0"/>
    </xf>
    <xf numFmtId="10" fontId="26" fillId="34" borderId="0" xfId="11" applyFont="1" applyFill="1" applyAlignment="1" applyProtection="1">
      <alignment horizontal="left" vertical="center" indent="1"/>
      <protection locked="0"/>
    </xf>
    <xf numFmtId="3" fontId="26" fillId="34" borderId="0" xfId="10" applyFont="1" applyFill="1" applyAlignment="1" applyProtection="1">
      <alignment horizontal="left" vertical="center" indent="1"/>
      <protection locked="0"/>
    </xf>
    <xf numFmtId="0" fontId="26" fillId="33" borderId="0" xfId="6" applyFont="1" applyFill="1" applyBorder="1" applyAlignment="1">
      <alignment horizontal="right" vertical="center" indent="1"/>
    </xf>
    <xf numFmtId="0" fontId="26" fillId="33" borderId="6" xfId="6" applyFont="1" applyFill="1" applyBorder="1" applyAlignment="1">
      <alignment horizontal="right" vertical="center" indent="1"/>
    </xf>
    <xf numFmtId="0" fontId="21" fillId="33" borderId="5" xfId="2" applyFont="1" applyFill="1" applyBorder="1" applyAlignment="1">
      <alignment horizontal="center" vertical="center"/>
    </xf>
    <xf numFmtId="0" fontId="25" fillId="33" borderId="0" xfId="8" applyFont="1" applyFill="1" applyBorder="1" applyAlignment="1">
      <alignment horizontal="center" vertical="center"/>
    </xf>
    <xf numFmtId="0" fontId="24" fillId="33" borderId="0" xfId="8" applyFont="1" applyFill="1" applyBorder="1" applyAlignment="1">
      <alignment horizontal="center" vertical="center"/>
    </xf>
    <xf numFmtId="166" fontId="26" fillId="35" borderId="0" xfId="1" applyFont="1" applyFill="1" applyBorder="1" applyAlignment="1" applyProtection="1">
      <alignment horizontal="left" vertical="center" indent="1"/>
      <protection locked="0"/>
    </xf>
  </cellXfs>
  <cellStyles count="49">
    <cellStyle name="20 % - Akzent1" xfId="25" builtinId="30" customBuiltin="1"/>
    <cellStyle name="20 % - Akzent2" xfId="29" builtinId="34" customBuiltin="1"/>
    <cellStyle name="20 % - Akzent3" xfId="33" builtinId="38" customBuiltin="1"/>
    <cellStyle name="20 % - Akzent4" xfId="37" builtinId="42" customBuiltin="1"/>
    <cellStyle name="20 % - Akzent5" xfId="41" builtinId="46" customBuiltin="1"/>
    <cellStyle name="20 % - Akzent6" xfId="45" builtinId="50" customBuiltin="1"/>
    <cellStyle name="40 % - Akzent1" xfId="26" builtinId="31" customBuiltin="1"/>
    <cellStyle name="40 % - Akzent2" xfId="30" builtinId="35" customBuiltin="1"/>
    <cellStyle name="40 % - Akzent3" xfId="34" builtinId="39" customBuiltin="1"/>
    <cellStyle name="40 % - Akzent4" xfId="38" builtinId="43" customBuiltin="1"/>
    <cellStyle name="40 % - Akzent5" xfId="42" builtinId="47" customBuiltin="1"/>
    <cellStyle name="40 % - Akzent6" xfId="46" builtinId="51" customBuiltin="1"/>
    <cellStyle name="60 % - Akzent1" xfId="27" builtinId="32" customBuiltin="1"/>
    <cellStyle name="60 % - Akzent2" xfId="31" builtinId="36" customBuiltin="1"/>
    <cellStyle name="60 % - Akzent3" xfId="35" builtinId="40" customBuiltin="1"/>
    <cellStyle name="60 % - Akzent4" xfId="39" builtinId="44" customBuiltin="1"/>
    <cellStyle name="60 % - Akzent5" xfId="43" builtinId="48" customBuiltin="1"/>
    <cellStyle name="60 % - Akzent6" xfId="47" builtinId="52" customBuiltin="1"/>
    <cellStyle name="Akzent1" xfId="24" builtinId="29" customBuiltin="1"/>
    <cellStyle name="Akzent2" xfId="28" builtinId="33" customBuiltin="1"/>
    <cellStyle name="Akzent3" xfId="32" builtinId="37" customBuiltin="1"/>
    <cellStyle name="Akzent4" xfId="36" builtinId="41" customBuiltin="1"/>
    <cellStyle name="Akzent5" xfId="40" builtinId="45" customBuiltin="1"/>
    <cellStyle name="Akzent6" xfId="44" builtinId="49" customBuiltin="1"/>
    <cellStyle name="Ausgabe" xfId="17" builtinId="21" customBuiltin="1"/>
    <cellStyle name="Berechnung" xfId="18" builtinId="22" customBuiltin="1"/>
    <cellStyle name="Datum" xfId="9" xr:uid="{00000000-0005-0000-0000-000002000000}"/>
    <cellStyle name="Dezimal [0]" xfId="12" builtinId="6" customBuiltin="1"/>
    <cellStyle name="Eingabe" xfId="5" builtinId="20" customBuiltin="1"/>
    <cellStyle name="Ergebnis" xfId="23" builtinId="25" customBuiltin="1"/>
    <cellStyle name="Erklärender Text" xfId="6" builtinId="53" customBuiltin="1"/>
    <cellStyle name="Gut" xfId="14" builtinId="26" customBuiltin="1"/>
    <cellStyle name="Komma" xfId="10" builtinId="3" customBuiltin="1"/>
    <cellStyle name="Neutral" xfId="16" builtinId="28" customBuiltin="1"/>
    <cellStyle name="Notiz" xfId="22" builtinId="10" customBuiltin="1"/>
    <cellStyle name="Prozent" xfId="11" builtinId="5" customBuiltin="1"/>
    <cellStyle name="Schlecht" xfId="15" builtinId="27" customBuiltin="1"/>
    <cellStyle name="Standard" xfId="0" builtinId="0" customBuiltin="1"/>
    <cellStyle name="Standard 2" xfId="48" xr:uid="{B590FAD1-16C0-4AA0-A6B5-2623C472AA00}"/>
    <cellStyle name="Überschrift" xfId="8" builtinId="15" customBuiltin="1"/>
    <cellStyle name="Überschrift 1" xfId="2" builtinId="16" customBuiltin="1"/>
    <cellStyle name="Überschrift 2" xfId="3" builtinId="17" customBuiltin="1"/>
    <cellStyle name="Überschrift 3" xfId="4" builtinId="18" customBuiltin="1"/>
    <cellStyle name="Überschrift 4" xfId="7" builtinId="19" customBuiltin="1"/>
    <cellStyle name="Verknüpfte Zelle" xfId="19" builtinId="24" customBuiltin="1"/>
    <cellStyle name="Währung" xfId="1" builtinId="4" customBuiltin="1"/>
    <cellStyle name="Währung [0]" xfId="13" builtinId="7" customBuiltin="1"/>
    <cellStyle name="Warnender Text" xfId="21" builtinId="11" customBuiltin="1"/>
    <cellStyle name="Zelle überprüfen" xfId="20" builtinId="23" customBuiltin="1"/>
  </cellStyles>
  <dxfs count="31">
    <dxf>
      <font>
        <b val="0"/>
        <i val="0"/>
        <strike val="0"/>
        <condense val="0"/>
        <extend val="0"/>
        <outline val="0"/>
        <shadow val="0"/>
        <u val="none"/>
        <vertAlign val="baseline"/>
        <sz val="9"/>
        <color auto="1"/>
        <name val="Lucida Sans"/>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Montserrat"/>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Lucida Sans"/>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Montserrat"/>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Lucida Sans"/>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Montserrat"/>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Lucida Sans"/>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Montserrat"/>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Lucida Sans"/>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Montserrat"/>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Lucida Sans"/>
        <family val="2"/>
        <scheme val="minor"/>
      </font>
      <numFmt numFmtId="0" formatCode="General"/>
      <fill>
        <patternFill patternType="none">
          <fgColor indexed="64"/>
          <bgColor indexed="65"/>
        </patternFill>
      </fill>
      <alignment horizontal="left" vertical="center" textRotation="0" wrapText="0" indent="0" justifyLastLine="0" shrinkToFit="0" readingOrder="0"/>
      <protection locked="1" hidden="0"/>
    </dxf>
    <dxf>
      <font>
        <strike val="0"/>
        <outline val="0"/>
        <shadow val="0"/>
        <u val="none"/>
        <vertAlign val="baseline"/>
        <sz val="9"/>
        <color auto="1"/>
        <name val="Montserrat"/>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Lucida Sans"/>
        <family val="2"/>
        <scheme val="minor"/>
      </font>
      <fill>
        <patternFill patternType="none">
          <fgColor indexed="64"/>
          <bgColor indexed="65"/>
        </patternFill>
      </fill>
      <alignment horizontal="left" vertical="center" textRotation="0" wrapText="0" indent="0" justifyLastLine="0" shrinkToFit="0" readingOrder="0"/>
    </dxf>
    <dxf>
      <font>
        <strike val="0"/>
        <outline val="0"/>
        <shadow val="0"/>
        <u val="none"/>
        <vertAlign val="baseline"/>
        <sz val="9"/>
        <color auto="1"/>
        <name val="Montserrat"/>
        <scheme val="none"/>
      </font>
      <fill>
        <patternFill patternType="none">
          <fgColor indexed="64"/>
          <bgColor indexed="65"/>
        </patternFill>
      </fill>
      <alignment horizontal="left" vertical="center" textRotation="0" wrapText="0" indent="0" justifyLastLine="0" shrinkToFit="0" readingOrder="0"/>
    </dxf>
    <dxf>
      <font>
        <strike val="0"/>
        <outline val="0"/>
        <shadow val="0"/>
        <u val="none"/>
        <vertAlign val="baseline"/>
        <name val="Montserrat"/>
        <scheme val="none"/>
      </font>
    </dxf>
    <dxf>
      <font>
        <strike val="0"/>
        <outline val="0"/>
        <shadow val="0"/>
        <u val="none"/>
        <vertAlign val="baseline"/>
        <sz val="9"/>
        <color auto="1"/>
        <name val="Montserrat"/>
        <scheme val="none"/>
      </font>
      <alignment horizontal="left" vertical="center" textRotation="0" wrapText="0" indent="0" justifyLastLine="0" shrinkToFit="0" readingOrder="0"/>
    </dxf>
    <dxf>
      <font>
        <strike val="0"/>
        <outline val="0"/>
        <shadow val="0"/>
        <u val="none"/>
        <vertAlign val="baseline"/>
        <sz val="10"/>
        <color theme="0"/>
        <name val="Montserrat"/>
        <scheme val="none"/>
      </font>
      <fill>
        <patternFill patternType="solid">
          <fgColor indexed="64"/>
          <bgColor rgb="FF084C61"/>
        </patternFill>
      </fill>
      <alignment horizontal="left" vertical="center" textRotation="0" indent="0" justifyLastLine="0" shrinkToFit="0" readingOrder="0"/>
    </dxf>
    <dxf>
      <font>
        <color theme="0"/>
      </font>
      <fill>
        <patternFill>
          <bgColor theme="0"/>
        </patternFill>
      </fill>
      <border>
        <left/>
        <right/>
        <top/>
        <bottom/>
        <vertical/>
        <horizontal/>
      </border>
    </dxf>
    <dxf>
      <border>
        <left/>
        <right style="thin">
          <color indexed="20"/>
        </right>
        <top/>
        <bottom style="thin">
          <color indexed="20"/>
        </bottom>
      </border>
    </dxf>
    <dxf>
      <border>
        <left/>
        <right/>
        <top/>
        <bottom/>
      </border>
    </dxf>
    <dxf>
      <border>
        <left style="thin">
          <color indexed="20"/>
        </left>
        <right/>
        <top/>
        <bottom style="thin">
          <color indexed="20"/>
        </bottom>
      </border>
    </dxf>
    <dxf>
      <border>
        <left/>
        <right/>
        <top/>
        <bottom/>
      </border>
    </dxf>
    <dxf>
      <border>
        <left/>
        <right/>
        <top/>
        <bottom style="thin">
          <color indexed="20"/>
        </bottom>
      </border>
    </dxf>
    <dxf>
      <border>
        <left/>
        <right/>
        <top/>
        <bottom/>
      </border>
    </dxf>
    <dxf>
      <font>
        <color theme="1" tint="0.24994659260841701"/>
      </font>
      <fill>
        <patternFill patternType="solid">
          <fgColor theme="4" tint="0.79998168889431442"/>
          <bgColor theme="4" tint="0.79998168889431442"/>
        </patternFill>
      </fill>
    </dxf>
    <dxf>
      <font>
        <color theme="1" tint="0.24994659260841701"/>
      </font>
      <fill>
        <patternFill patternType="solid">
          <fgColor theme="4" tint="0.79995117038483843"/>
          <bgColor rgb="FFDDDDDD"/>
        </patternFill>
      </fill>
    </dxf>
    <dxf>
      <font>
        <b/>
        <i val="0"/>
        <color theme="1" tint="0.24994659260841701"/>
      </font>
    </dxf>
    <dxf>
      <font>
        <b/>
        <i val="0"/>
        <color theme="1" tint="0.24994659260841701"/>
      </font>
    </dxf>
    <dxf>
      <font>
        <color theme="1" tint="0.24994659260841701"/>
      </font>
      <border>
        <top style="double">
          <color theme="4"/>
        </top>
      </border>
    </dxf>
    <dxf>
      <font>
        <b/>
        <i val="0"/>
        <color auto="1"/>
      </font>
      <fill>
        <patternFill patternType="solid">
          <fgColor theme="4"/>
          <bgColor theme="4"/>
        </patternFill>
      </fill>
      <border>
        <bottom style="thick">
          <color theme="0"/>
        </bottom>
      </border>
    </dxf>
    <dxf>
      <font>
        <color theme="1" tint="0.24994659260841701"/>
      </font>
      <border diagonalUp="0" diagonalDown="0">
        <left/>
        <right/>
        <top/>
        <bottom style="thick">
          <color theme="4"/>
        </bottom>
        <vertical/>
        <horizontal/>
      </border>
    </dxf>
  </dxfs>
  <tableStyles count="1" defaultPivotStyle="PivotStyleLight16">
    <tableStyle name="DARLEHENSRECHNER" pivot="0" count="7" xr9:uid="{00000000-0011-0000-FFFF-FFFF00000000}">
      <tableStyleElement type="wholeTable" dxfId="30"/>
      <tableStyleElement type="headerRow" dxfId="29"/>
      <tableStyleElement type="totalRow" dxfId="28"/>
      <tableStyleElement type="firstColumn" dxfId="27"/>
      <tableStyleElement type="lastColumn" dxfId="26"/>
      <tableStyleElement type="firstRowStripe" dxfId="25"/>
      <tableStyleElement type="firstColumnStripe" dxfId="2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FFFFFF"/>
      <rgbColor rgb="00008080"/>
      <rgbColor rgb="00C0C0C0"/>
      <rgbColor rgb="00808080"/>
      <rgbColor rgb="009999FF"/>
      <rgbColor rgb="00993366"/>
      <rgbColor rgb="00EAEAEA"/>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9B4BB"/>
      <color rgb="FFDDDDDD"/>
      <color rgb="FF023047"/>
      <color rgb="FF084C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314325</xdr:colOff>
      <xdr:row>0</xdr:row>
      <xdr:rowOff>16054</xdr:rowOff>
    </xdr:from>
    <xdr:to>
      <xdr:col>2</xdr:col>
      <xdr:colOff>581024</xdr:colOff>
      <xdr:row>1</xdr:row>
      <xdr:rowOff>19050</xdr:rowOff>
    </xdr:to>
    <xdr:pic>
      <xdr:nvPicPr>
        <xdr:cNvPr id="63" name="Bild 62" descr="dekoratives Element">
          <a:extLst>
            <a:ext uri="{FF2B5EF4-FFF2-40B4-BE49-F238E27FC236}">
              <a16:creationId xmlns:a16="http://schemas.microsoft.com/office/drawing/2014/main" id="{511E34A5-970F-45AE-94FF-925407F2BE4D}"/>
            </a:ext>
          </a:extLst>
        </xdr:cNvPr>
        <xdr:cNvPicPr>
          <a:picLocks noChangeAspect="1"/>
        </xdr:cNvPicPr>
      </xdr:nvPicPr>
      <xdr:blipFill>
        <a:blip xmlns:r="http://schemas.openxmlformats.org/officeDocument/2006/relationships" r:embed="rId1"/>
        <a:stretch>
          <a:fillRect/>
        </a:stretch>
      </xdr:blipFill>
      <xdr:spPr>
        <a:xfrm>
          <a:off x="552450" y="16054"/>
          <a:ext cx="914399" cy="77452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rlehen" displayName="Darlehen" ref="B10:H370" headerRowDxfId="16" dataDxfId="15" totalsRowDxfId="14">
  <tableColumns count="7">
    <tableColumn id="1" xr3:uid="{00000000-0010-0000-0000-000001000000}" name="Zhlg-Nr." totalsRowLabel="Ergebnis" dataDxfId="13" totalsRowDxfId="12">
      <calculatedColumnFormula>IFERROR(IF(DarlehenNichtBezahlt*DarlehenIstGut,ZahlungNummer,""), "")</calculatedColumnFormula>
    </tableColumn>
    <tableColumn id="2" xr3:uid="{00000000-0010-0000-0000-000002000000}" name="Zahlungstermin" dataDxfId="11" totalsRowDxfId="10" dataCellStyle="Datum">
      <calculatedColumnFormula>IFERROR(IF(DarlehenNichtBezahlt*DarlehenIstGut,ZahlungsDatum,""), "")</calculatedColumnFormula>
    </tableColumn>
    <tableColumn id="3" xr3:uid="{00000000-0010-0000-0000-000003000000}" name="Anfangssaldo" dataDxfId="9" totalsRowDxfId="8">
      <calculatedColumnFormula>IFERROR(IF(DarlehenNichtBezahlt*DarlehenIstGut,DarlehensWert,""), "")</calculatedColumnFormula>
    </tableColumn>
    <tableColumn id="4" xr3:uid="{00000000-0010-0000-0000-000004000000}" name="Zahlung" dataDxfId="7" totalsRowDxfId="6">
      <calculatedColumnFormula>IFERROR(IF(DarlehenNichtBezahlt*DarlehenIstGut,MonatlicheZahlung,""), "")</calculatedColumnFormula>
    </tableColumn>
    <tableColumn id="5" xr3:uid="{00000000-0010-0000-0000-000005000000}" name="Kapital" dataDxfId="5" totalsRowDxfId="4">
      <calculatedColumnFormula>IFERROR(IF(DarlehenNichtBezahlt*DarlehenIstGut,Kapital,""), "")</calculatedColumnFormula>
    </tableColumn>
    <tableColumn id="6" xr3:uid="{00000000-0010-0000-0000-000006000000}" name="Zinsen" dataDxfId="3" totalsRowDxfId="2">
      <calculatedColumnFormula>IFERROR(IF(DarlehenNichtBezahlt*DarlehenIstGut,ZinsBetrag,""), "")</calculatedColumnFormula>
    </tableColumn>
    <tableColumn id="7" xr3:uid="{00000000-0010-0000-0000-000007000000}" name="Endsaldo" totalsRowFunction="count" dataDxfId="1" totalsRowDxfId="0">
      <calculatedColumnFormula>IFERROR(IF(DarlehenNichtBezahlt*DarlehenIstGut,AbschlussSaldo,""), "")</calculatedColumnFormula>
    </tableColumn>
  </tableColumns>
  <tableStyleInfo name="DARLEHENSRECHNER" showFirstColumn="0" showLastColumn="0" showRowStripes="1" showColumnStripes="0"/>
  <extLst>
    <ext xmlns:x14="http://schemas.microsoft.com/office/spreadsheetml/2009/9/main" uri="{504A1905-F514-4f6f-8877-14C23A59335A}">
      <x14:table altTextSummary="Verfolgen Sie Zahlungsnummer, Zahlungsdatum, Anfangssaldo, Endsaldo, Zahlung, Kapital und Zinsbeträge mit dieser Tabelle nach."/>
    </ext>
  </extLst>
</table>
</file>

<file path=xl/theme/theme1.xml><?xml version="1.0" encoding="utf-8"?>
<a:theme xmlns:a="http://schemas.openxmlformats.org/drawingml/2006/main" name="Personal">
  <a:themeElements>
    <a:clrScheme name="Rainbow">
      <a:dk1>
        <a:srgbClr val="000000"/>
      </a:dk1>
      <a:lt1>
        <a:srgbClr val="FFFFFF"/>
      </a:lt1>
      <a:dk2>
        <a:srgbClr val="7E8083"/>
      </a:dk2>
      <a:lt2>
        <a:srgbClr val="E4E5E6"/>
      </a:lt2>
      <a:accent1>
        <a:srgbClr val="7AC143"/>
      </a:accent1>
      <a:accent2>
        <a:srgbClr val="00853E"/>
      </a:accent2>
      <a:accent3>
        <a:srgbClr val="00ADEE"/>
      </a:accent3>
      <a:accent4>
        <a:srgbClr val="FFC000"/>
      </a:accent4>
      <a:accent5>
        <a:srgbClr val="F47920"/>
      </a:accent5>
      <a:accent6>
        <a:srgbClr val="E51937"/>
      </a:accent6>
      <a:hlink>
        <a:srgbClr val="F47920"/>
      </a:hlink>
      <a:folHlink>
        <a:srgbClr val="954F72"/>
      </a:folHlink>
    </a:clrScheme>
    <a:fontScheme name="Custom 2">
      <a:majorFont>
        <a:latin typeface="Rockwell"/>
        <a:ea typeface=""/>
        <a:cs typeface=""/>
      </a:majorFont>
      <a:minorFont>
        <a:latin typeface="Lucida San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1:H370"/>
  <sheetViews>
    <sheetView showGridLines="0" tabSelected="1" zoomScaleNormal="100" workbookViewId="0">
      <pane ySplit="10" topLeftCell="A11" activePane="bottomLeft" state="frozenSplit"/>
      <selection pane="bottomLeft" activeCell="L7" sqref="L7"/>
    </sheetView>
  </sheetViews>
  <sheetFormatPr baseColWidth="10" defaultColWidth="8.88671875" defaultRowHeight="18" x14ac:dyDescent="0.3"/>
  <cols>
    <col min="1" max="1" width="2.77734375" style="1" customWidth="1"/>
    <col min="2" max="2" width="7.5546875" style="6" customWidth="1"/>
    <col min="3" max="3" width="16.21875" style="6" customWidth="1"/>
    <col min="4" max="8" width="15.6640625" style="6" customWidth="1"/>
    <col min="9" max="9" width="2.77734375" style="1" customWidth="1"/>
    <col min="10" max="16384" width="8.88671875" style="1"/>
  </cols>
  <sheetData>
    <row r="1" spans="2:8" ht="60.75" customHeight="1" x14ac:dyDescent="0.2">
      <c r="B1" s="19" t="s">
        <v>0</v>
      </c>
      <c r="C1" s="19"/>
      <c r="D1" s="19"/>
      <c r="E1" s="19"/>
      <c r="F1" s="19"/>
      <c r="G1" s="19"/>
      <c r="H1" s="19"/>
    </row>
    <row r="2" spans="2:8" x14ac:dyDescent="0.2">
      <c r="B2" s="20" t="s">
        <v>18</v>
      </c>
      <c r="C2" s="20"/>
      <c r="D2" s="20"/>
      <c r="E2" s="20"/>
      <c r="F2" s="20"/>
      <c r="G2" s="20"/>
      <c r="H2" s="20"/>
    </row>
    <row r="3" spans="2:8" ht="9.75" customHeight="1" x14ac:dyDescent="0.2">
      <c r="B3" s="2"/>
      <c r="C3" s="2"/>
      <c r="D3" s="2"/>
      <c r="E3" s="2"/>
      <c r="F3" s="2"/>
      <c r="G3" s="2"/>
      <c r="H3" s="2"/>
    </row>
    <row r="4" spans="2:8" ht="20.100000000000001" customHeight="1" thickBot="1" x14ac:dyDescent="0.25">
      <c r="B4" s="18" t="s">
        <v>1</v>
      </c>
      <c r="C4" s="18"/>
      <c r="D4" s="18"/>
      <c r="E4" s="1"/>
      <c r="F4" s="18" t="s">
        <v>10</v>
      </c>
      <c r="G4" s="18"/>
      <c r="H4" s="18"/>
    </row>
    <row r="5" spans="2:8" ht="20.100000000000001" customHeight="1" thickTop="1" x14ac:dyDescent="0.2">
      <c r="B5" s="17" t="s">
        <v>2</v>
      </c>
      <c r="C5" s="17"/>
      <c r="D5" s="13">
        <v>250000</v>
      </c>
      <c r="E5" s="13" t="s">
        <v>19</v>
      </c>
      <c r="F5" s="17" t="s">
        <v>11</v>
      </c>
      <c r="G5" s="17"/>
      <c r="H5" s="10">
        <f ca="1">IFERROR(IF(DarlehenIstGut,MonatlicheZahlung,""), "")</f>
        <v>1347.3557946343169</v>
      </c>
    </row>
    <row r="6" spans="2:8" ht="20.100000000000001" customHeight="1" x14ac:dyDescent="0.3">
      <c r="B6" s="16" t="s">
        <v>3</v>
      </c>
      <c r="C6" s="16"/>
      <c r="D6" s="14">
        <v>4.2000000000000003E-2</v>
      </c>
      <c r="F6" s="16" t="s">
        <v>12</v>
      </c>
      <c r="G6" s="16"/>
      <c r="H6" s="11">
        <f ca="1">IFERROR(IF(DarlehenIstGut,DarlehensJahre*12,""), "")</f>
        <v>300</v>
      </c>
    </row>
    <row r="7" spans="2:8" ht="20.100000000000001" customHeight="1" x14ac:dyDescent="0.2">
      <c r="B7" s="16" t="s">
        <v>4</v>
      </c>
      <c r="C7" s="16"/>
      <c r="D7" s="15">
        <v>25</v>
      </c>
      <c r="E7" s="1"/>
      <c r="F7" s="16" t="s">
        <v>13</v>
      </c>
      <c r="G7" s="16"/>
      <c r="H7" s="12">
        <f ca="1">IFERROR(IF(DarlehenIstGut,DarlehensKostenGesamt-DarlehensBetrag,""), "")</f>
        <v>154206.73839029507</v>
      </c>
    </row>
    <row r="8" spans="2:8" ht="20.100000000000001" customHeight="1" x14ac:dyDescent="0.2">
      <c r="B8" s="16" t="s">
        <v>5</v>
      </c>
      <c r="C8" s="16"/>
      <c r="D8" s="9">
        <f ca="1">TODAY()</f>
        <v>44982</v>
      </c>
      <c r="E8" s="21" t="s">
        <v>20</v>
      </c>
      <c r="F8" s="16" t="s">
        <v>14</v>
      </c>
      <c r="G8" s="16"/>
      <c r="H8" s="12">
        <f ca="1">IFERROR(IF(DarlehenIstGut,MonatlicheZahlung*AnzahlZahlungen,""), "")</f>
        <v>404206.73839029507</v>
      </c>
    </row>
    <row r="9" spans="2:8" ht="15" customHeight="1" x14ac:dyDescent="0.2">
      <c r="B9" s="1"/>
      <c r="C9" s="1"/>
      <c r="D9" s="1"/>
      <c r="E9" s="1"/>
      <c r="F9" s="1"/>
      <c r="G9" s="1"/>
      <c r="H9" s="1"/>
    </row>
    <row r="10" spans="2:8" ht="29.25" customHeight="1" x14ac:dyDescent="0.2">
      <c r="B10" s="7" t="s">
        <v>6</v>
      </c>
      <c r="C10" s="7" t="s">
        <v>7</v>
      </c>
      <c r="D10" s="8" t="s">
        <v>8</v>
      </c>
      <c r="E10" s="8" t="s">
        <v>9</v>
      </c>
      <c r="F10" s="8" t="s">
        <v>15</v>
      </c>
      <c r="G10" s="8" t="s">
        <v>16</v>
      </c>
      <c r="H10" s="8" t="s">
        <v>17</v>
      </c>
    </row>
    <row r="11" spans="2:8" ht="20.100000000000001" customHeight="1" x14ac:dyDescent="0.2">
      <c r="B11" s="3">
        <f ca="1">IFERROR(IF(DarlehenNichtBezahlt*DarlehenIstGut,ZahlungNummer,""), "")</f>
        <v>1</v>
      </c>
      <c r="C11" s="4">
        <f ca="1">IFERROR(IF(DarlehenNichtBezahlt*DarlehenIstGut,ZahlungsDatum,""), "")</f>
        <v>45010</v>
      </c>
      <c r="D11" s="5">
        <f ca="1">IFERROR(IF(DarlehenNichtBezahlt*DarlehenIstGut,DarlehensWert,""), "")</f>
        <v>250000</v>
      </c>
      <c r="E11" s="5">
        <f ca="1">IFERROR(IF(DarlehenNichtBezahlt*DarlehenIstGut,MonatlicheZahlung,""), "")</f>
        <v>1347.3557946343169</v>
      </c>
      <c r="F11" s="5">
        <f ca="1">IFERROR(IF(DarlehenNichtBezahlt*DarlehenIstGut,Kapital,""), "")</f>
        <v>472.35579463431679</v>
      </c>
      <c r="G11" s="5">
        <f ca="1">IFERROR(IF(DarlehenNichtBezahlt*DarlehenIstGut,ZinsBetrag,""), "")</f>
        <v>875</v>
      </c>
      <c r="H11" s="5">
        <f ca="1">IFERROR(IF(DarlehenNichtBezahlt*DarlehenIstGut,AbschlussSaldo,""), "")</f>
        <v>249527.64420536568</v>
      </c>
    </row>
    <row r="12" spans="2:8" ht="20.100000000000001" customHeight="1" x14ac:dyDescent="0.2">
      <c r="B12" s="3">
        <f ca="1">IFERROR(IF(DarlehenNichtBezahlt*DarlehenIstGut,ZahlungNummer,""), "")</f>
        <v>2</v>
      </c>
      <c r="C12" s="4">
        <f ca="1">IFERROR(IF(DarlehenNichtBezahlt*DarlehenIstGut,ZahlungsDatum,""), "")</f>
        <v>45041</v>
      </c>
      <c r="D12" s="5">
        <f ca="1">IFERROR(IF(DarlehenNichtBezahlt*DarlehenIstGut,DarlehensWert,""), "")</f>
        <v>249527.64420536568</v>
      </c>
      <c r="E12" s="5">
        <f ca="1">IFERROR(IF(DarlehenNichtBezahlt*DarlehenIstGut,MonatlicheZahlung,""), "")</f>
        <v>1347.3557946343169</v>
      </c>
      <c r="F12" s="5">
        <f ca="1">IFERROR(IF(DarlehenNichtBezahlt*DarlehenIstGut,Kapital,""), "")</f>
        <v>474.00903991553696</v>
      </c>
      <c r="G12" s="5">
        <f ca="1">IFERROR(IF(DarlehenNichtBezahlt*DarlehenIstGut,ZinsBetrag,""), "")</f>
        <v>873.34675471877995</v>
      </c>
      <c r="H12" s="5">
        <f ca="1">IFERROR(IF(DarlehenNichtBezahlt*DarlehenIstGut,AbschlussSaldo,""), "")</f>
        <v>249053.63516545013</v>
      </c>
    </row>
    <row r="13" spans="2:8" ht="20.100000000000001" customHeight="1" x14ac:dyDescent="0.2">
      <c r="B13" s="3">
        <f ca="1">IFERROR(IF(DarlehenNichtBezahlt*DarlehenIstGut,ZahlungNummer,""), "")</f>
        <v>3</v>
      </c>
      <c r="C13" s="4">
        <f ca="1">IFERROR(IF(DarlehenNichtBezahlt*DarlehenIstGut,ZahlungsDatum,""), "")</f>
        <v>45071</v>
      </c>
      <c r="D13" s="5">
        <f ca="1">IFERROR(IF(DarlehenNichtBezahlt*DarlehenIstGut,DarlehensWert,""), "")</f>
        <v>249053.63516545013</v>
      </c>
      <c r="E13" s="5">
        <f ca="1">IFERROR(IF(DarlehenNichtBezahlt*DarlehenIstGut,MonatlicheZahlung,""), "")</f>
        <v>1347.3557946343169</v>
      </c>
      <c r="F13" s="5">
        <f ca="1">IFERROR(IF(DarlehenNichtBezahlt*DarlehenIstGut,Kapital,""), "")</f>
        <v>475.66807155524134</v>
      </c>
      <c r="G13" s="5">
        <f ca="1">IFERROR(IF(DarlehenNichtBezahlt*DarlehenIstGut,ZinsBetrag,""), "")</f>
        <v>871.68772307907557</v>
      </c>
      <c r="H13" s="5">
        <f ca="1">IFERROR(IF(DarlehenNichtBezahlt*DarlehenIstGut,AbschlussSaldo,""), "")</f>
        <v>248577.96709389487</v>
      </c>
    </row>
    <row r="14" spans="2:8" ht="20.100000000000001" customHeight="1" x14ac:dyDescent="0.2">
      <c r="B14" s="3">
        <f ca="1">IFERROR(IF(DarlehenNichtBezahlt*DarlehenIstGut,ZahlungNummer,""), "")</f>
        <v>4</v>
      </c>
      <c r="C14" s="4">
        <f ca="1">IFERROR(IF(DarlehenNichtBezahlt*DarlehenIstGut,ZahlungsDatum,""), "")</f>
        <v>45102</v>
      </c>
      <c r="D14" s="5">
        <f ca="1">IFERROR(IF(DarlehenNichtBezahlt*DarlehenIstGut,DarlehensWert,""), "")</f>
        <v>248577.96709389487</v>
      </c>
      <c r="E14" s="5">
        <f ca="1">IFERROR(IF(DarlehenNichtBezahlt*DarlehenIstGut,MonatlicheZahlung,""), "")</f>
        <v>1347.3557946343169</v>
      </c>
      <c r="F14" s="5">
        <f ca="1">IFERROR(IF(DarlehenNichtBezahlt*DarlehenIstGut,Kapital,""), "")</f>
        <v>477.33290980568466</v>
      </c>
      <c r="G14" s="5">
        <f ca="1">IFERROR(IF(DarlehenNichtBezahlt*DarlehenIstGut,ZinsBetrag,""), "")</f>
        <v>870.0228848286323</v>
      </c>
      <c r="H14" s="5">
        <f ca="1">IFERROR(IF(DarlehenNichtBezahlt*DarlehenIstGut,AbschlussSaldo,""), "")</f>
        <v>248100.6341840892</v>
      </c>
    </row>
    <row r="15" spans="2:8" ht="20.100000000000001" customHeight="1" x14ac:dyDescent="0.2">
      <c r="B15" s="3">
        <f ca="1">IFERROR(IF(DarlehenNichtBezahlt*DarlehenIstGut,ZahlungNummer,""), "")</f>
        <v>5</v>
      </c>
      <c r="C15" s="4">
        <f ca="1">IFERROR(IF(DarlehenNichtBezahlt*DarlehenIstGut,ZahlungsDatum,""), "")</f>
        <v>45132</v>
      </c>
      <c r="D15" s="5">
        <f ca="1">IFERROR(IF(DarlehenNichtBezahlt*DarlehenIstGut,DarlehensWert,""), "")</f>
        <v>248100.6341840892</v>
      </c>
      <c r="E15" s="5">
        <f ca="1">IFERROR(IF(DarlehenNichtBezahlt*DarlehenIstGut,MonatlicheZahlung,""), "")</f>
        <v>1347.3557946343169</v>
      </c>
      <c r="F15" s="5">
        <f ca="1">IFERROR(IF(DarlehenNichtBezahlt*DarlehenIstGut,Kapital,""), "")</f>
        <v>479.00357499000449</v>
      </c>
      <c r="G15" s="5">
        <f ca="1">IFERROR(IF(DarlehenNichtBezahlt*DarlehenIstGut,ZinsBetrag,""), "")</f>
        <v>868.35221964431241</v>
      </c>
      <c r="H15" s="5">
        <f ca="1">IFERROR(IF(DarlehenNichtBezahlt*DarlehenIstGut,AbschlussSaldo,""), "")</f>
        <v>247621.6306090992</v>
      </c>
    </row>
    <row r="16" spans="2:8" ht="20.100000000000001" customHeight="1" x14ac:dyDescent="0.2">
      <c r="B16" s="3">
        <f ca="1">IFERROR(IF(DarlehenNichtBezahlt*DarlehenIstGut,ZahlungNummer,""), "")</f>
        <v>6</v>
      </c>
      <c r="C16" s="4">
        <f ca="1">IFERROR(IF(DarlehenNichtBezahlt*DarlehenIstGut,ZahlungsDatum,""), "")</f>
        <v>45163</v>
      </c>
      <c r="D16" s="5">
        <f ca="1">IFERROR(IF(DarlehenNichtBezahlt*DarlehenIstGut,DarlehensWert,""), "")</f>
        <v>247621.6306090992</v>
      </c>
      <c r="E16" s="5">
        <f ca="1">IFERROR(IF(DarlehenNichtBezahlt*DarlehenIstGut,MonatlicheZahlung,""), "")</f>
        <v>1347.3557946343169</v>
      </c>
      <c r="F16" s="5">
        <f ca="1">IFERROR(IF(DarlehenNichtBezahlt*DarlehenIstGut,Kapital,""), "")</f>
        <v>480.68008750246963</v>
      </c>
      <c r="G16" s="5">
        <f ca="1">IFERROR(IF(DarlehenNichtBezahlt*DarlehenIstGut,ZinsBetrag,""), "")</f>
        <v>866.67570713184728</v>
      </c>
      <c r="H16" s="5">
        <f ca="1">IFERROR(IF(DarlehenNichtBezahlt*DarlehenIstGut,AbschlussSaldo,""), "")</f>
        <v>247140.95052159674</v>
      </c>
    </row>
    <row r="17" spans="2:8" ht="20.100000000000001" customHeight="1" x14ac:dyDescent="0.2">
      <c r="B17" s="3">
        <f ca="1">IFERROR(IF(DarlehenNichtBezahlt*DarlehenIstGut,ZahlungNummer,""), "")</f>
        <v>7</v>
      </c>
      <c r="C17" s="4">
        <f ca="1">IFERROR(IF(DarlehenNichtBezahlt*DarlehenIstGut,ZahlungsDatum,""), "")</f>
        <v>45194</v>
      </c>
      <c r="D17" s="5">
        <f ca="1">IFERROR(IF(DarlehenNichtBezahlt*DarlehenIstGut,DarlehensWert,""), "")</f>
        <v>247140.95052159674</v>
      </c>
      <c r="E17" s="5">
        <f ca="1">IFERROR(IF(DarlehenNichtBezahlt*DarlehenIstGut,MonatlicheZahlung,""), "")</f>
        <v>1347.3557946343169</v>
      </c>
      <c r="F17" s="5">
        <f ca="1">IFERROR(IF(DarlehenNichtBezahlt*DarlehenIstGut,Kapital,""), "")</f>
        <v>482.36246780872824</v>
      </c>
      <c r="G17" s="5">
        <f ca="1">IFERROR(IF(DarlehenNichtBezahlt*DarlehenIstGut,ZinsBetrag,""), "")</f>
        <v>864.99332682558872</v>
      </c>
      <c r="H17" s="5">
        <f ca="1">IFERROR(IF(DarlehenNichtBezahlt*DarlehenIstGut,AbschlussSaldo,""), "")</f>
        <v>246658.58805378797</v>
      </c>
    </row>
    <row r="18" spans="2:8" ht="20.100000000000001" customHeight="1" x14ac:dyDescent="0.2">
      <c r="B18" s="3">
        <f ca="1">IFERROR(IF(DarlehenNichtBezahlt*DarlehenIstGut,ZahlungNummer,""), "")</f>
        <v>8</v>
      </c>
      <c r="C18" s="4">
        <f ca="1">IFERROR(IF(DarlehenNichtBezahlt*DarlehenIstGut,ZahlungsDatum,""), "")</f>
        <v>45224</v>
      </c>
      <c r="D18" s="5">
        <f ca="1">IFERROR(IF(DarlehenNichtBezahlt*DarlehenIstGut,DarlehensWert,""), "")</f>
        <v>246658.58805378797</v>
      </c>
      <c r="E18" s="5">
        <f ca="1">IFERROR(IF(DarlehenNichtBezahlt*DarlehenIstGut,MonatlicheZahlung,""), "")</f>
        <v>1347.3557946343169</v>
      </c>
      <c r="F18" s="5">
        <f ca="1">IFERROR(IF(DarlehenNichtBezahlt*DarlehenIstGut,Kapital,""), "")</f>
        <v>484.05073644605881</v>
      </c>
      <c r="G18" s="5">
        <f ca="1">IFERROR(IF(DarlehenNichtBezahlt*DarlehenIstGut,ZinsBetrag,""), "")</f>
        <v>863.30505818825827</v>
      </c>
      <c r="H18" s="5">
        <f ca="1">IFERROR(IF(DarlehenNichtBezahlt*DarlehenIstGut,AbschlussSaldo,""), "")</f>
        <v>246174.53731734192</v>
      </c>
    </row>
    <row r="19" spans="2:8" ht="20.100000000000001" customHeight="1" x14ac:dyDescent="0.2">
      <c r="B19" s="3">
        <f ca="1">IFERROR(IF(DarlehenNichtBezahlt*DarlehenIstGut,ZahlungNummer,""), "")</f>
        <v>9</v>
      </c>
      <c r="C19" s="4">
        <f ca="1">IFERROR(IF(DarlehenNichtBezahlt*DarlehenIstGut,ZahlungsDatum,""), "")</f>
        <v>45255</v>
      </c>
      <c r="D19" s="5">
        <f ca="1">IFERROR(IF(DarlehenNichtBezahlt*DarlehenIstGut,DarlehensWert,""), "")</f>
        <v>246174.53731734192</v>
      </c>
      <c r="E19" s="5">
        <f ca="1">IFERROR(IF(DarlehenNichtBezahlt*DarlehenIstGut,MonatlicheZahlung,""), "")</f>
        <v>1347.3557946343169</v>
      </c>
      <c r="F19" s="5">
        <f ca="1">IFERROR(IF(DarlehenNichtBezahlt*DarlehenIstGut,Kapital,""), "")</f>
        <v>485.74491402361997</v>
      </c>
      <c r="G19" s="5">
        <f ca="1">IFERROR(IF(DarlehenNichtBezahlt*DarlehenIstGut,ZinsBetrag,""), "")</f>
        <v>861.610880610697</v>
      </c>
      <c r="H19" s="5">
        <f ca="1">IFERROR(IF(DarlehenNichtBezahlt*DarlehenIstGut,AbschlussSaldo,""), "")</f>
        <v>245688.79240331831</v>
      </c>
    </row>
    <row r="20" spans="2:8" ht="20.100000000000001" customHeight="1" x14ac:dyDescent="0.2">
      <c r="B20" s="3">
        <f ca="1">IFERROR(IF(DarlehenNichtBezahlt*DarlehenIstGut,ZahlungNummer,""), "")</f>
        <v>10</v>
      </c>
      <c r="C20" s="4">
        <f ca="1">IFERROR(IF(DarlehenNichtBezahlt*DarlehenIstGut,ZahlungsDatum,""), "")</f>
        <v>45285</v>
      </c>
      <c r="D20" s="5">
        <f ca="1">IFERROR(IF(DarlehenNichtBezahlt*DarlehenIstGut,DarlehensWert,""), "")</f>
        <v>245688.79240331831</v>
      </c>
      <c r="E20" s="5">
        <f ca="1">IFERROR(IF(DarlehenNichtBezahlt*DarlehenIstGut,MonatlicheZahlung,""), "")</f>
        <v>1347.3557946343169</v>
      </c>
      <c r="F20" s="5">
        <f ca="1">IFERROR(IF(DarlehenNichtBezahlt*DarlehenIstGut,Kapital,""), "")</f>
        <v>487.44502122270262</v>
      </c>
      <c r="G20" s="5">
        <f ca="1">IFERROR(IF(DarlehenNichtBezahlt*DarlehenIstGut,ZinsBetrag,""), "")</f>
        <v>859.91077341161429</v>
      </c>
      <c r="H20" s="5">
        <f ca="1">IFERROR(IF(DarlehenNichtBezahlt*DarlehenIstGut,AbschlussSaldo,""), "")</f>
        <v>245201.34738209558</v>
      </c>
    </row>
    <row r="21" spans="2:8" ht="20.100000000000001" customHeight="1" x14ac:dyDescent="0.2">
      <c r="B21" s="3">
        <f ca="1">IFERROR(IF(DarlehenNichtBezahlt*DarlehenIstGut,ZahlungNummer,""), "")</f>
        <v>11</v>
      </c>
      <c r="C21" s="4">
        <f ca="1">IFERROR(IF(DarlehenNichtBezahlt*DarlehenIstGut,ZahlungsDatum,""), "")</f>
        <v>45316</v>
      </c>
      <c r="D21" s="5">
        <f ca="1">IFERROR(IF(DarlehenNichtBezahlt*DarlehenIstGut,DarlehensWert,""), "")</f>
        <v>245201.34738209558</v>
      </c>
      <c r="E21" s="5">
        <f ca="1">IFERROR(IF(DarlehenNichtBezahlt*DarlehenIstGut,MonatlicheZahlung,""), "")</f>
        <v>1347.3557946343169</v>
      </c>
      <c r="F21" s="5">
        <f ca="1">IFERROR(IF(DarlehenNichtBezahlt*DarlehenIstGut,Kapital,""), "")</f>
        <v>489.15107879698206</v>
      </c>
      <c r="G21" s="5">
        <f ca="1">IFERROR(IF(DarlehenNichtBezahlt*DarlehenIstGut,ZinsBetrag,""), "")</f>
        <v>858.20471583733479</v>
      </c>
      <c r="H21" s="5">
        <f ca="1">IFERROR(IF(DarlehenNichtBezahlt*DarlehenIstGut,AbschlussSaldo,""), "")</f>
        <v>244712.19630329861</v>
      </c>
    </row>
    <row r="22" spans="2:8" ht="20.100000000000001" customHeight="1" x14ac:dyDescent="0.2">
      <c r="B22" s="3">
        <f ca="1">IFERROR(IF(DarlehenNichtBezahlt*DarlehenIstGut,ZahlungNummer,""), "")</f>
        <v>12</v>
      </c>
      <c r="C22" s="4">
        <f ca="1">IFERROR(IF(DarlehenNichtBezahlt*DarlehenIstGut,ZahlungsDatum,""), "")</f>
        <v>45347</v>
      </c>
      <c r="D22" s="5">
        <f ca="1">IFERROR(IF(DarlehenNichtBezahlt*DarlehenIstGut,DarlehensWert,""), "")</f>
        <v>244712.19630329861</v>
      </c>
      <c r="E22" s="5">
        <f ca="1">IFERROR(IF(DarlehenNichtBezahlt*DarlehenIstGut,MonatlicheZahlung,""), "")</f>
        <v>1347.3557946343169</v>
      </c>
      <c r="F22" s="5">
        <f ca="1">IFERROR(IF(DarlehenNichtBezahlt*DarlehenIstGut,Kapital,""), "")</f>
        <v>490.86310757277158</v>
      </c>
      <c r="G22" s="5">
        <f ca="1">IFERROR(IF(DarlehenNichtBezahlt*DarlehenIstGut,ZinsBetrag,""), "")</f>
        <v>856.49268706154533</v>
      </c>
      <c r="H22" s="5">
        <f ca="1">IFERROR(IF(DarlehenNichtBezahlt*DarlehenIstGut,AbschlussSaldo,""), "")</f>
        <v>244221.33319572583</v>
      </c>
    </row>
    <row r="23" spans="2:8" ht="20.100000000000001" customHeight="1" x14ac:dyDescent="0.2">
      <c r="B23" s="3">
        <f ca="1">IFERROR(IF(DarlehenNichtBezahlt*DarlehenIstGut,ZahlungNummer,""), "")</f>
        <v>13</v>
      </c>
      <c r="C23" s="4">
        <f ca="1">IFERROR(IF(DarlehenNichtBezahlt*DarlehenIstGut,ZahlungsDatum,""), "")</f>
        <v>45376</v>
      </c>
      <c r="D23" s="5">
        <f ca="1">IFERROR(IF(DarlehenNichtBezahlt*DarlehenIstGut,DarlehensWert,""), "")</f>
        <v>244221.33319572583</v>
      </c>
      <c r="E23" s="5">
        <f ca="1">IFERROR(IF(DarlehenNichtBezahlt*DarlehenIstGut,MonatlicheZahlung,""), "")</f>
        <v>1347.3557946343169</v>
      </c>
      <c r="F23" s="5">
        <f ca="1">IFERROR(IF(DarlehenNichtBezahlt*DarlehenIstGut,Kapital,""), "")</f>
        <v>492.58112844927621</v>
      </c>
      <c r="G23" s="5">
        <f ca="1">IFERROR(IF(DarlehenNichtBezahlt*DarlehenIstGut,ZinsBetrag,""), "")</f>
        <v>854.7746661850407</v>
      </c>
      <c r="H23" s="5">
        <f ca="1">IFERROR(IF(DarlehenNichtBezahlt*DarlehenIstGut,AbschlussSaldo,""), "")</f>
        <v>243728.75206727657</v>
      </c>
    </row>
    <row r="24" spans="2:8" ht="20.100000000000001" customHeight="1" x14ac:dyDescent="0.2">
      <c r="B24" s="3">
        <f ca="1">IFERROR(IF(DarlehenNichtBezahlt*DarlehenIstGut,ZahlungNummer,""), "")</f>
        <v>14</v>
      </c>
      <c r="C24" s="4">
        <f ca="1">IFERROR(IF(DarlehenNichtBezahlt*DarlehenIstGut,ZahlungsDatum,""), "")</f>
        <v>45407</v>
      </c>
      <c r="D24" s="5">
        <f ca="1">IFERROR(IF(DarlehenNichtBezahlt*DarlehenIstGut,DarlehensWert,""), "")</f>
        <v>243728.75206727657</v>
      </c>
      <c r="E24" s="5">
        <f ca="1">IFERROR(IF(DarlehenNichtBezahlt*DarlehenIstGut,MonatlicheZahlung,""), "")</f>
        <v>1347.3557946343169</v>
      </c>
      <c r="F24" s="5">
        <f ca="1">IFERROR(IF(DarlehenNichtBezahlt*DarlehenIstGut,Kapital,""), "")</f>
        <v>494.30516239884861</v>
      </c>
      <c r="G24" s="5">
        <f ca="1">IFERROR(IF(DarlehenNichtBezahlt*DarlehenIstGut,ZinsBetrag,""), "")</f>
        <v>853.05063223546836</v>
      </c>
      <c r="H24" s="5">
        <f ca="1">IFERROR(IF(DarlehenNichtBezahlt*DarlehenIstGut,AbschlussSaldo,""), "")</f>
        <v>243234.44690487767</v>
      </c>
    </row>
    <row r="25" spans="2:8" ht="20.100000000000001" customHeight="1" x14ac:dyDescent="0.2">
      <c r="B25" s="3">
        <f ca="1">IFERROR(IF(DarlehenNichtBezahlt*DarlehenIstGut,ZahlungNummer,""), "")</f>
        <v>15</v>
      </c>
      <c r="C25" s="4">
        <f ca="1">IFERROR(IF(DarlehenNichtBezahlt*DarlehenIstGut,ZahlungsDatum,""), "")</f>
        <v>45437</v>
      </c>
      <c r="D25" s="5">
        <f ca="1">IFERROR(IF(DarlehenNichtBezahlt*DarlehenIstGut,DarlehensWert,""), "")</f>
        <v>243234.44690487767</v>
      </c>
      <c r="E25" s="5">
        <f ca="1">IFERROR(IF(DarlehenNichtBezahlt*DarlehenIstGut,MonatlicheZahlung,""), "")</f>
        <v>1347.3557946343169</v>
      </c>
      <c r="F25" s="5">
        <f ca="1">IFERROR(IF(DarlehenNichtBezahlt*DarlehenIstGut,Kapital,""), "")</f>
        <v>496.03523046724467</v>
      </c>
      <c r="G25" s="5">
        <f ca="1">IFERROR(IF(DarlehenNichtBezahlt*DarlehenIstGut,ZinsBetrag,""), "")</f>
        <v>851.32056416707235</v>
      </c>
      <c r="H25" s="5">
        <f ca="1">IFERROR(IF(DarlehenNichtBezahlt*DarlehenIstGut,AbschlussSaldo,""), "")</f>
        <v>242738.41167441045</v>
      </c>
    </row>
    <row r="26" spans="2:8" ht="20.100000000000001" customHeight="1" x14ac:dyDescent="0.2">
      <c r="B26" s="3">
        <f ca="1">IFERROR(IF(DarlehenNichtBezahlt*DarlehenIstGut,ZahlungNummer,""), "")</f>
        <v>16</v>
      </c>
      <c r="C26" s="4">
        <f ca="1">IFERROR(IF(DarlehenNichtBezahlt*DarlehenIstGut,ZahlungsDatum,""), "")</f>
        <v>45468</v>
      </c>
      <c r="D26" s="5">
        <f ca="1">IFERROR(IF(DarlehenNichtBezahlt*DarlehenIstGut,DarlehensWert,""), "")</f>
        <v>242738.41167441045</v>
      </c>
      <c r="E26" s="5">
        <f ca="1">IFERROR(IF(DarlehenNichtBezahlt*DarlehenIstGut,MonatlicheZahlung,""), "")</f>
        <v>1347.3557946343169</v>
      </c>
      <c r="F26" s="5">
        <f ca="1">IFERROR(IF(DarlehenNichtBezahlt*DarlehenIstGut,Kapital,""), "")</f>
        <v>497.77135377388004</v>
      </c>
      <c r="G26" s="5">
        <f ca="1">IFERROR(IF(DarlehenNichtBezahlt*DarlehenIstGut,ZinsBetrag,""), "")</f>
        <v>849.58444086043687</v>
      </c>
      <c r="H26" s="5">
        <f ca="1">IFERROR(IF(DarlehenNichtBezahlt*DarlehenIstGut,AbschlussSaldo,""), "")</f>
        <v>242240.64032063656</v>
      </c>
    </row>
    <row r="27" spans="2:8" ht="20.100000000000001" customHeight="1" x14ac:dyDescent="0.2">
      <c r="B27" s="3">
        <f ca="1">IFERROR(IF(DarlehenNichtBezahlt*DarlehenIstGut,ZahlungNummer,""), "")</f>
        <v>17</v>
      </c>
      <c r="C27" s="4">
        <f ca="1">IFERROR(IF(DarlehenNichtBezahlt*DarlehenIstGut,ZahlungsDatum,""), "")</f>
        <v>45498</v>
      </c>
      <c r="D27" s="5">
        <f ca="1">IFERROR(IF(DarlehenNichtBezahlt*DarlehenIstGut,DarlehensWert,""), "")</f>
        <v>242240.64032063656</v>
      </c>
      <c r="E27" s="5">
        <f ca="1">IFERROR(IF(DarlehenNichtBezahlt*DarlehenIstGut,MonatlicheZahlung,""), "")</f>
        <v>1347.3557946343169</v>
      </c>
      <c r="F27" s="5">
        <f ca="1">IFERROR(IF(DarlehenNichtBezahlt*DarlehenIstGut,Kapital,""), "")</f>
        <v>499.51355351208861</v>
      </c>
      <c r="G27" s="5">
        <f ca="1">IFERROR(IF(DarlehenNichtBezahlt*DarlehenIstGut,ZinsBetrag,""), "")</f>
        <v>847.84224112222819</v>
      </c>
      <c r="H27" s="5">
        <f ca="1">IFERROR(IF(DarlehenNichtBezahlt*DarlehenIstGut,AbschlussSaldo,""), "")</f>
        <v>241741.12676712449</v>
      </c>
    </row>
    <row r="28" spans="2:8" ht="20.100000000000001" customHeight="1" x14ac:dyDescent="0.2">
      <c r="B28" s="3">
        <f ca="1">IFERROR(IF(DarlehenNichtBezahlt*DarlehenIstGut,ZahlungNummer,""), "")</f>
        <v>18</v>
      </c>
      <c r="C28" s="4">
        <f ca="1">IFERROR(IF(DarlehenNichtBezahlt*DarlehenIstGut,ZahlungsDatum,""), "")</f>
        <v>45529</v>
      </c>
      <c r="D28" s="5">
        <f ca="1">IFERROR(IF(DarlehenNichtBezahlt*DarlehenIstGut,DarlehensWert,""), "")</f>
        <v>241741.12676712449</v>
      </c>
      <c r="E28" s="5">
        <f ca="1">IFERROR(IF(DarlehenNichtBezahlt*DarlehenIstGut,MonatlicheZahlung,""), "")</f>
        <v>1347.3557946343169</v>
      </c>
      <c r="F28" s="5">
        <f ca="1">IFERROR(IF(DarlehenNichtBezahlt*DarlehenIstGut,Kapital,""), "")</f>
        <v>501.26185094938091</v>
      </c>
      <c r="G28" s="5">
        <f ca="1">IFERROR(IF(DarlehenNichtBezahlt*DarlehenIstGut,ZinsBetrag,""), "")</f>
        <v>846.09394368493599</v>
      </c>
      <c r="H28" s="5">
        <f ca="1">IFERROR(IF(DarlehenNichtBezahlt*DarlehenIstGut,AbschlussSaldo,""), "")</f>
        <v>241239.86491617511</v>
      </c>
    </row>
    <row r="29" spans="2:8" ht="20.100000000000001" customHeight="1" x14ac:dyDescent="0.2">
      <c r="B29" s="3">
        <f ca="1">IFERROR(IF(DarlehenNichtBezahlt*DarlehenIstGut,ZahlungNummer,""), "")</f>
        <v>19</v>
      </c>
      <c r="C29" s="4">
        <f ca="1">IFERROR(IF(DarlehenNichtBezahlt*DarlehenIstGut,ZahlungsDatum,""), "")</f>
        <v>45560</v>
      </c>
      <c r="D29" s="5">
        <f ca="1">IFERROR(IF(DarlehenNichtBezahlt*DarlehenIstGut,DarlehensWert,""), "")</f>
        <v>241239.86491617511</v>
      </c>
      <c r="E29" s="5">
        <f ca="1">IFERROR(IF(DarlehenNichtBezahlt*DarlehenIstGut,MonatlicheZahlung,""), "")</f>
        <v>1347.3557946343169</v>
      </c>
      <c r="F29" s="5">
        <f ca="1">IFERROR(IF(DarlehenNichtBezahlt*DarlehenIstGut,Kapital,""), "")</f>
        <v>503.01626742770372</v>
      </c>
      <c r="G29" s="5">
        <f ca="1">IFERROR(IF(DarlehenNichtBezahlt*DarlehenIstGut,ZinsBetrag,""), "")</f>
        <v>844.33952720661307</v>
      </c>
      <c r="H29" s="5">
        <f ca="1">IFERROR(IF(DarlehenNichtBezahlt*DarlehenIstGut,AbschlussSaldo,""), "")</f>
        <v>240736.8486487474</v>
      </c>
    </row>
    <row r="30" spans="2:8" ht="20.100000000000001" customHeight="1" x14ac:dyDescent="0.2">
      <c r="B30" s="3">
        <f ca="1">IFERROR(IF(DarlehenNichtBezahlt*DarlehenIstGut,ZahlungNummer,""), "")</f>
        <v>20</v>
      </c>
      <c r="C30" s="4">
        <f ca="1">IFERROR(IF(DarlehenNichtBezahlt*DarlehenIstGut,ZahlungsDatum,""), "")</f>
        <v>45590</v>
      </c>
      <c r="D30" s="5">
        <f ca="1">IFERROR(IF(DarlehenNichtBezahlt*DarlehenIstGut,DarlehensWert,""), "")</f>
        <v>240736.8486487474</v>
      </c>
      <c r="E30" s="5">
        <f ca="1">IFERROR(IF(DarlehenNichtBezahlt*DarlehenIstGut,MonatlicheZahlung,""), "")</f>
        <v>1347.3557946343169</v>
      </c>
      <c r="F30" s="5">
        <f ca="1">IFERROR(IF(DarlehenNichtBezahlt*DarlehenIstGut,Kapital,""), "")</f>
        <v>504.77682436370071</v>
      </c>
      <c r="G30" s="5">
        <f ca="1">IFERROR(IF(DarlehenNichtBezahlt*DarlehenIstGut,ZinsBetrag,""), "")</f>
        <v>842.57897027061631</v>
      </c>
      <c r="H30" s="5">
        <f ca="1">IFERROR(IF(DarlehenNichtBezahlt*DarlehenIstGut,AbschlussSaldo,""), "")</f>
        <v>240232.07182438366</v>
      </c>
    </row>
    <row r="31" spans="2:8" ht="20.100000000000001" customHeight="1" x14ac:dyDescent="0.2">
      <c r="B31" s="3">
        <f ca="1">IFERROR(IF(DarlehenNichtBezahlt*DarlehenIstGut,ZahlungNummer,""), "")</f>
        <v>21</v>
      </c>
      <c r="C31" s="4">
        <f ca="1">IFERROR(IF(DarlehenNichtBezahlt*DarlehenIstGut,ZahlungsDatum,""), "")</f>
        <v>45621</v>
      </c>
      <c r="D31" s="5">
        <f ca="1">IFERROR(IF(DarlehenNichtBezahlt*DarlehenIstGut,DarlehensWert,""), "")</f>
        <v>240232.07182438366</v>
      </c>
      <c r="E31" s="5">
        <f ca="1">IFERROR(IF(DarlehenNichtBezahlt*DarlehenIstGut,MonatlicheZahlung,""), "")</f>
        <v>1347.3557946343169</v>
      </c>
      <c r="F31" s="5">
        <f ca="1">IFERROR(IF(DarlehenNichtBezahlt*DarlehenIstGut,Kapital,""), "")</f>
        <v>506.54354324897372</v>
      </c>
      <c r="G31" s="5">
        <f ca="1">IFERROR(IF(DarlehenNichtBezahlt*DarlehenIstGut,ZinsBetrag,""), "")</f>
        <v>840.8122513853433</v>
      </c>
      <c r="H31" s="5">
        <f ca="1">IFERROR(IF(DarlehenNichtBezahlt*DarlehenIstGut,AbschlussSaldo,""), "")</f>
        <v>239725.52828113473</v>
      </c>
    </row>
    <row r="32" spans="2:8" ht="20.100000000000001" customHeight="1" x14ac:dyDescent="0.2">
      <c r="B32" s="3">
        <f ca="1">IFERROR(IF(DarlehenNichtBezahlt*DarlehenIstGut,ZahlungNummer,""), "")</f>
        <v>22</v>
      </c>
      <c r="C32" s="4">
        <f ca="1">IFERROR(IF(DarlehenNichtBezahlt*DarlehenIstGut,ZahlungsDatum,""), "")</f>
        <v>45651</v>
      </c>
      <c r="D32" s="5">
        <f ca="1">IFERROR(IF(DarlehenNichtBezahlt*DarlehenIstGut,DarlehensWert,""), "")</f>
        <v>239725.52828113473</v>
      </c>
      <c r="E32" s="5">
        <f ca="1">IFERROR(IF(DarlehenNichtBezahlt*DarlehenIstGut,MonatlicheZahlung,""), "")</f>
        <v>1347.3557946343169</v>
      </c>
      <c r="F32" s="5">
        <f ca="1">IFERROR(IF(DarlehenNichtBezahlt*DarlehenIstGut,Kapital,""), "")</f>
        <v>508.31644565034509</v>
      </c>
      <c r="G32" s="5">
        <f ca="1">IFERROR(IF(DarlehenNichtBezahlt*DarlehenIstGut,ZinsBetrag,""), "")</f>
        <v>839.03934898397188</v>
      </c>
      <c r="H32" s="5">
        <f ca="1">IFERROR(IF(DarlehenNichtBezahlt*DarlehenIstGut,AbschlussSaldo,""), "")</f>
        <v>239217.21183548434</v>
      </c>
    </row>
    <row r="33" spans="2:8" ht="20.100000000000001" customHeight="1" x14ac:dyDescent="0.2">
      <c r="B33" s="3">
        <f ca="1">IFERROR(IF(DarlehenNichtBezahlt*DarlehenIstGut,ZahlungNummer,""), "")</f>
        <v>23</v>
      </c>
      <c r="C33" s="4">
        <f ca="1">IFERROR(IF(DarlehenNichtBezahlt*DarlehenIstGut,ZahlungsDatum,""), "")</f>
        <v>45682</v>
      </c>
      <c r="D33" s="5">
        <f ca="1">IFERROR(IF(DarlehenNichtBezahlt*DarlehenIstGut,DarlehensWert,""), "")</f>
        <v>239217.21183548434</v>
      </c>
      <c r="E33" s="5">
        <f ca="1">IFERROR(IF(DarlehenNichtBezahlt*DarlehenIstGut,MonatlicheZahlung,""), "")</f>
        <v>1347.3557946343169</v>
      </c>
      <c r="F33" s="5">
        <f ca="1">IFERROR(IF(DarlehenNichtBezahlt*DarlehenIstGut,Kapital,""), "")</f>
        <v>510.0955532101213</v>
      </c>
      <c r="G33" s="5">
        <f ca="1">IFERROR(IF(DarlehenNichtBezahlt*DarlehenIstGut,ZinsBetrag,""), "")</f>
        <v>837.26024142419556</v>
      </c>
      <c r="H33" s="5">
        <f ca="1">IFERROR(IF(DarlehenNichtBezahlt*DarlehenIstGut,AbschlussSaldo,""), "")</f>
        <v>238707.11628227416</v>
      </c>
    </row>
    <row r="34" spans="2:8" ht="20.100000000000001" customHeight="1" x14ac:dyDescent="0.2">
      <c r="B34" s="3">
        <f ca="1">IFERROR(IF(DarlehenNichtBezahlt*DarlehenIstGut,ZahlungNummer,""), "")</f>
        <v>24</v>
      </c>
      <c r="C34" s="4">
        <f ca="1">IFERROR(IF(DarlehenNichtBezahlt*DarlehenIstGut,ZahlungsDatum,""), "")</f>
        <v>45713</v>
      </c>
      <c r="D34" s="5">
        <f ca="1">IFERROR(IF(DarlehenNichtBezahlt*DarlehenIstGut,DarlehensWert,""), "")</f>
        <v>238707.11628227416</v>
      </c>
      <c r="E34" s="5">
        <f ca="1">IFERROR(IF(DarlehenNichtBezahlt*DarlehenIstGut,MonatlicheZahlung,""), "")</f>
        <v>1347.3557946343169</v>
      </c>
      <c r="F34" s="5">
        <f ca="1">IFERROR(IF(DarlehenNichtBezahlt*DarlehenIstGut,Kapital,""), "")</f>
        <v>511.88088764635665</v>
      </c>
      <c r="G34" s="5">
        <f ca="1">IFERROR(IF(DarlehenNichtBezahlt*DarlehenIstGut,ZinsBetrag,""), "")</f>
        <v>835.47490698796025</v>
      </c>
      <c r="H34" s="5">
        <f ca="1">IFERROR(IF(DarlehenNichtBezahlt*DarlehenIstGut,AbschlussSaldo,""), "")</f>
        <v>238195.23539462785</v>
      </c>
    </row>
    <row r="35" spans="2:8" ht="20.100000000000001" customHeight="1" x14ac:dyDescent="0.2">
      <c r="B35" s="3">
        <f ca="1">IFERROR(IF(DarlehenNichtBezahlt*DarlehenIstGut,ZahlungNummer,""), "")</f>
        <v>25</v>
      </c>
      <c r="C35" s="4">
        <f ca="1">IFERROR(IF(DarlehenNichtBezahlt*DarlehenIstGut,ZahlungsDatum,""), "")</f>
        <v>45741</v>
      </c>
      <c r="D35" s="5">
        <f ca="1">IFERROR(IF(DarlehenNichtBezahlt*DarlehenIstGut,DarlehensWert,""), "")</f>
        <v>238195.23539462785</v>
      </c>
      <c r="E35" s="5">
        <f ca="1">IFERROR(IF(DarlehenNichtBezahlt*DarlehenIstGut,MonatlicheZahlung,""), "")</f>
        <v>1347.3557946343169</v>
      </c>
      <c r="F35" s="5">
        <f ca="1">IFERROR(IF(DarlehenNichtBezahlt*DarlehenIstGut,Kapital,""), "")</f>
        <v>513.67247075311889</v>
      </c>
      <c r="G35" s="5">
        <f ca="1">IFERROR(IF(DarlehenNichtBezahlt*DarlehenIstGut,ZinsBetrag,""), "")</f>
        <v>833.68332388119802</v>
      </c>
      <c r="H35" s="5">
        <f ca="1">IFERROR(IF(DarlehenNichtBezahlt*DarlehenIstGut,AbschlussSaldo,""), "")</f>
        <v>237681.56292387471</v>
      </c>
    </row>
    <row r="36" spans="2:8" ht="20.100000000000001" customHeight="1" x14ac:dyDescent="0.2">
      <c r="B36" s="3">
        <f ca="1">IFERROR(IF(DarlehenNichtBezahlt*DarlehenIstGut,ZahlungNummer,""), "")</f>
        <v>26</v>
      </c>
      <c r="C36" s="4">
        <f ca="1">IFERROR(IF(DarlehenNichtBezahlt*DarlehenIstGut,ZahlungsDatum,""), "")</f>
        <v>45772</v>
      </c>
      <c r="D36" s="5">
        <f ca="1">IFERROR(IF(DarlehenNichtBezahlt*DarlehenIstGut,DarlehensWert,""), "")</f>
        <v>237681.56292387471</v>
      </c>
      <c r="E36" s="5">
        <f ca="1">IFERROR(IF(DarlehenNichtBezahlt*DarlehenIstGut,MonatlicheZahlung,""), "")</f>
        <v>1347.3557946343169</v>
      </c>
      <c r="F36" s="5">
        <f ca="1">IFERROR(IF(DarlehenNichtBezahlt*DarlehenIstGut,Kapital,""), "")</f>
        <v>515.47032440075498</v>
      </c>
      <c r="G36" s="5">
        <f ca="1">IFERROR(IF(DarlehenNichtBezahlt*DarlehenIstGut,ZinsBetrag,""), "")</f>
        <v>831.88547023356216</v>
      </c>
      <c r="H36" s="5">
        <f ca="1">IFERROR(IF(DarlehenNichtBezahlt*DarlehenIstGut,AbschlussSaldo,""), "")</f>
        <v>237166.09259947401</v>
      </c>
    </row>
    <row r="37" spans="2:8" ht="20.100000000000001" customHeight="1" x14ac:dyDescent="0.2">
      <c r="B37" s="3">
        <f ca="1">IFERROR(IF(DarlehenNichtBezahlt*DarlehenIstGut,ZahlungNummer,""), "")</f>
        <v>27</v>
      </c>
      <c r="C37" s="4">
        <f ca="1">IFERROR(IF(DarlehenNichtBezahlt*DarlehenIstGut,ZahlungsDatum,""), "")</f>
        <v>45802</v>
      </c>
      <c r="D37" s="5">
        <f ca="1">IFERROR(IF(DarlehenNichtBezahlt*DarlehenIstGut,DarlehensWert,""), "")</f>
        <v>237166.09259947401</v>
      </c>
      <c r="E37" s="5">
        <f ca="1">IFERROR(IF(DarlehenNichtBezahlt*DarlehenIstGut,MonatlicheZahlung,""), "")</f>
        <v>1347.3557946343169</v>
      </c>
      <c r="F37" s="5">
        <f ca="1">IFERROR(IF(DarlehenNichtBezahlt*DarlehenIstGut,Kapital,""), "")</f>
        <v>517.27447053615742</v>
      </c>
      <c r="G37" s="5">
        <f ca="1">IFERROR(IF(DarlehenNichtBezahlt*DarlehenIstGut,ZinsBetrag,""), "")</f>
        <v>830.08132409815948</v>
      </c>
      <c r="H37" s="5">
        <f ca="1">IFERROR(IF(DarlehenNichtBezahlt*DarlehenIstGut,AbschlussSaldo,""), "")</f>
        <v>236648.81812893777</v>
      </c>
    </row>
    <row r="38" spans="2:8" ht="20.100000000000001" customHeight="1" x14ac:dyDescent="0.2">
      <c r="B38" s="3">
        <f ca="1">IFERROR(IF(DarlehenNichtBezahlt*DarlehenIstGut,ZahlungNummer,""), "")</f>
        <v>28</v>
      </c>
      <c r="C38" s="4">
        <f ca="1">IFERROR(IF(DarlehenNichtBezahlt*DarlehenIstGut,ZahlungsDatum,""), "")</f>
        <v>45833</v>
      </c>
      <c r="D38" s="5">
        <f ca="1">IFERROR(IF(DarlehenNichtBezahlt*DarlehenIstGut,DarlehensWert,""), "")</f>
        <v>236648.81812893777</v>
      </c>
      <c r="E38" s="5">
        <f ca="1">IFERROR(IF(DarlehenNichtBezahlt*DarlehenIstGut,MonatlicheZahlung,""), "")</f>
        <v>1347.3557946343169</v>
      </c>
      <c r="F38" s="5">
        <f ca="1">IFERROR(IF(DarlehenNichtBezahlt*DarlehenIstGut,Kapital,""), "")</f>
        <v>519.08493118303397</v>
      </c>
      <c r="G38" s="5">
        <f ca="1">IFERROR(IF(DarlehenNichtBezahlt*DarlehenIstGut,ZinsBetrag,""), "")</f>
        <v>828.27086345128282</v>
      </c>
      <c r="H38" s="5">
        <f ca="1">IFERROR(IF(DarlehenNichtBezahlt*DarlehenIstGut,AbschlussSaldo,""), "")</f>
        <v>236129.73319775477</v>
      </c>
    </row>
    <row r="39" spans="2:8" ht="20.100000000000001" customHeight="1" x14ac:dyDescent="0.2">
      <c r="B39" s="3">
        <f ca="1">IFERROR(IF(DarlehenNichtBezahlt*DarlehenIstGut,ZahlungNummer,""), "")</f>
        <v>29</v>
      </c>
      <c r="C39" s="4">
        <f ca="1">IFERROR(IF(DarlehenNichtBezahlt*DarlehenIstGut,ZahlungsDatum,""), "")</f>
        <v>45863</v>
      </c>
      <c r="D39" s="5">
        <f ca="1">IFERROR(IF(DarlehenNichtBezahlt*DarlehenIstGut,DarlehensWert,""), "")</f>
        <v>236129.73319775477</v>
      </c>
      <c r="E39" s="5">
        <f ca="1">IFERROR(IF(DarlehenNichtBezahlt*DarlehenIstGut,MonatlicheZahlung,""), "")</f>
        <v>1347.3557946343169</v>
      </c>
      <c r="F39" s="5">
        <f ca="1">IFERROR(IF(DarlehenNichtBezahlt*DarlehenIstGut,Kapital,""), "")</f>
        <v>520.90172844217466</v>
      </c>
      <c r="G39" s="5">
        <f ca="1">IFERROR(IF(DarlehenNichtBezahlt*DarlehenIstGut,ZinsBetrag,""), "")</f>
        <v>826.45406619214225</v>
      </c>
      <c r="H39" s="5">
        <f ca="1">IFERROR(IF(DarlehenNichtBezahlt*DarlehenIstGut,AbschlussSaldo,""), "")</f>
        <v>235608.8314693126</v>
      </c>
    </row>
    <row r="40" spans="2:8" ht="20.100000000000001" customHeight="1" x14ac:dyDescent="0.2">
      <c r="B40" s="3">
        <f ca="1">IFERROR(IF(DarlehenNichtBezahlt*DarlehenIstGut,ZahlungNummer,""), "")</f>
        <v>30</v>
      </c>
      <c r="C40" s="4">
        <f ca="1">IFERROR(IF(DarlehenNichtBezahlt*DarlehenIstGut,ZahlungsDatum,""), "")</f>
        <v>45894</v>
      </c>
      <c r="D40" s="5">
        <f ca="1">IFERROR(IF(DarlehenNichtBezahlt*DarlehenIstGut,DarlehensWert,""), "")</f>
        <v>235608.8314693126</v>
      </c>
      <c r="E40" s="5">
        <f ca="1">IFERROR(IF(DarlehenNichtBezahlt*DarlehenIstGut,MonatlicheZahlung,""), "")</f>
        <v>1347.3557946343169</v>
      </c>
      <c r="F40" s="5">
        <f ca="1">IFERROR(IF(DarlehenNichtBezahlt*DarlehenIstGut,Kapital,""), "")</f>
        <v>522.72488449172226</v>
      </c>
      <c r="G40" s="5">
        <f ca="1">IFERROR(IF(DarlehenNichtBezahlt*DarlehenIstGut,ZinsBetrag,""), "")</f>
        <v>824.63091014259476</v>
      </c>
      <c r="H40" s="5">
        <f ca="1">IFERROR(IF(DarlehenNichtBezahlt*DarlehenIstGut,AbschlussSaldo,""), "")</f>
        <v>235086.10658482084</v>
      </c>
    </row>
    <row r="41" spans="2:8" ht="20.100000000000001" customHeight="1" x14ac:dyDescent="0.2">
      <c r="B41" s="3">
        <f ca="1">IFERROR(IF(DarlehenNichtBezahlt*DarlehenIstGut,ZahlungNummer,""), "")</f>
        <v>31</v>
      </c>
      <c r="C41" s="4">
        <f ca="1">IFERROR(IF(DarlehenNichtBezahlt*DarlehenIstGut,ZahlungsDatum,""), "")</f>
        <v>45925</v>
      </c>
      <c r="D41" s="5">
        <f ca="1">IFERROR(IF(DarlehenNichtBezahlt*DarlehenIstGut,DarlehensWert,""), "")</f>
        <v>235086.10658482084</v>
      </c>
      <c r="E41" s="5">
        <f ca="1">IFERROR(IF(DarlehenNichtBezahlt*DarlehenIstGut,MonatlicheZahlung,""), "")</f>
        <v>1347.3557946343169</v>
      </c>
      <c r="F41" s="5">
        <f ca="1">IFERROR(IF(DarlehenNichtBezahlt*DarlehenIstGut,Kapital,""), "")</f>
        <v>524.55442158744336</v>
      </c>
      <c r="G41" s="5">
        <f ca="1">IFERROR(IF(DarlehenNichtBezahlt*DarlehenIstGut,ZinsBetrag,""), "")</f>
        <v>822.80137304687378</v>
      </c>
      <c r="H41" s="5">
        <f ca="1">IFERROR(IF(DarlehenNichtBezahlt*DarlehenIstGut,AbschlussSaldo,""), "")</f>
        <v>234561.55216323337</v>
      </c>
    </row>
    <row r="42" spans="2:8" ht="20.100000000000001" customHeight="1" x14ac:dyDescent="0.2">
      <c r="B42" s="3">
        <f ca="1">IFERROR(IF(DarlehenNichtBezahlt*DarlehenIstGut,ZahlungNummer,""), "")</f>
        <v>32</v>
      </c>
      <c r="C42" s="4">
        <f ca="1">IFERROR(IF(DarlehenNichtBezahlt*DarlehenIstGut,ZahlungsDatum,""), "")</f>
        <v>45955</v>
      </c>
      <c r="D42" s="5">
        <f ca="1">IFERROR(IF(DarlehenNichtBezahlt*DarlehenIstGut,DarlehensWert,""), "")</f>
        <v>234561.55216323337</v>
      </c>
      <c r="E42" s="5">
        <f ca="1">IFERROR(IF(DarlehenNichtBezahlt*DarlehenIstGut,MonatlicheZahlung,""), "")</f>
        <v>1347.3557946343169</v>
      </c>
      <c r="F42" s="5">
        <f ca="1">IFERROR(IF(DarlehenNichtBezahlt*DarlehenIstGut,Kapital,""), "")</f>
        <v>526.39036206299943</v>
      </c>
      <c r="G42" s="5">
        <f ca="1">IFERROR(IF(DarlehenNichtBezahlt*DarlehenIstGut,ZinsBetrag,""), "")</f>
        <v>820.96543257131736</v>
      </c>
      <c r="H42" s="5">
        <f ca="1">IFERROR(IF(DarlehenNichtBezahlt*DarlehenIstGut,AbschlussSaldo,""), "")</f>
        <v>234035.16180117041</v>
      </c>
    </row>
    <row r="43" spans="2:8" ht="20.100000000000001" customHeight="1" x14ac:dyDescent="0.2">
      <c r="B43" s="3">
        <f ca="1">IFERROR(IF(DarlehenNichtBezahlt*DarlehenIstGut,ZahlungNummer,""), "")</f>
        <v>33</v>
      </c>
      <c r="C43" s="4">
        <f ca="1">IFERROR(IF(DarlehenNichtBezahlt*DarlehenIstGut,ZahlungsDatum,""), "")</f>
        <v>45986</v>
      </c>
      <c r="D43" s="5">
        <f ca="1">IFERROR(IF(DarlehenNichtBezahlt*DarlehenIstGut,DarlehensWert,""), "")</f>
        <v>234035.16180117041</v>
      </c>
      <c r="E43" s="5">
        <f ca="1">IFERROR(IF(DarlehenNichtBezahlt*DarlehenIstGut,MonatlicheZahlung,""), "")</f>
        <v>1347.3557946343169</v>
      </c>
      <c r="F43" s="5">
        <f ca="1">IFERROR(IF(DarlehenNichtBezahlt*DarlehenIstGut,Kapital,""), "")</f>
        <v>528.23272833021986</v>
      </c>
      <c r="G43" s="5">
        <f ca="1">IFERROR(IF(DarlehenNichtBezahlt*DarlehenIstGut,ZinsBetrag,""), "")</f>
        <v>819.12306630409682</v>
      </c>
      <c r="H43" s="5">
        <f ca="1">IFERROR(IF(DarlehenNichtBezahlt*DarlehenIstGut,AbschlussSaldo,""), "")</f>
        <v>233506.92907284017</v>
      </c>
    </row>
    <row r="44" spans="2:8" ht="20.100000000000001" customHeight="1" x14ac:dyDescent="0.2">
      <c r="B44" s="3">
        <f ca="1">IFERROR(IF(DarlehenNichtBezahlt*DarlehenIstGut,ZahlungNummer,""), "")</f>
        <v>34</v>
      </c>
      <c r="C44" s="4">
        <f ca="1">IFERROR(IF(DarlehenNichtBezahlt*DarlehenIstGut,ZahlungsDatum,""), "")</f>
        <v>46016</v>
      </c>
      <c r="D44" s="5">
        <f ca="1">IFERROR(IF(DarlehenNichtBezahlt*DarlehenIstGut,DarlehensWert,""), "")</f>
        <v>233506.92907284017</v>
      </c>
      <c r="E44" s="5">
        <f ca="1">IFERROR(IF(DarlehenNichtBezahlt*DarlehenIstGut,MonatlicheZahlung,""), "")</f>
        <v>1347.3557946343169</v>
      </c>
      <c r="F44" s="5">
        <f ca="1">IFERROR(IF(DarlehenNichtBezahlt*DarlehenIstGut,Kapital,""), "")</f>
        <v>530.08154287937566</v>
      </c>
      <c r="G44" s="5">
        <f ca="1">IFERROR(IF(DarlehenNichtBezahlt*DarlehenIstGut,ZinsBetrag,""), "")</f>
        <v>817.27425175494136</v>
      </c>
      <c r="H44" s="5">
        <f ca="1">IFERROR(IF(DarlehenNichtBezahlt*DarlehenIstGut,AbschlussSaldo,""), "")</f>
        <v>232976.8475299608</v>
      </c>
    </row>
    <row r="45" spans="2:8" ht="20.100000000000001" customHeight="1" x14ac:dyDescent="0.2">
      <c r="B45" s="3">
        <f ca="1">IFERROR(IF(DarlehenNichtBezahlt*DarlehenIstGut,ZahlungNummer,""), "")</f>
        <v>35</v>
      </c>
      <c r="C45" s="4">
        <f ca="1">IFERROR(IF(DarlehenNichtBezahlt*DarlehenIstGut,ZahlungsDatum,""), "")</f>
        <v>46047</v>
      </c>
      <c r="D45" s="5">
        <f ca="1">IFERROR(IF(DarlehenNichtBezahlt*DarlehenIstGut,DarlehensWert,""), "")</f>
        <v>232976.8475299608</v>
      </c>
      <c r="E45" s="5">
        <f ca="1">IFERROR(IF(DarlehenNichtBezahlt*DarlehenIstGut,MonatlicheZahlung,""), "")</f>
        <v>1347.3557946343169</v>
      </c>
      <c r="F45" s="5">
        <f ca="1">IFERROR(IF(DarlehenNichtBezahlt*DarlehenIstGut,Kapital,""), "")</f>
        <v>531.93682827945349</v>
      </c>
      <c r="G45" s="5">
        <f ca="1">IFERROR(IF(DarlehenNichtBezahlt*DarlehenIstGut,ZinsBetrag,""), "")</f>
        <v>815.41896635486353</v>
      </c>
      <c r="H45" s="5">
        <f ca="1">IFERROR(IF(DarlehenNichtBezahlt*DarlehenIstGut,AbschlussSaldo,""), "")</f>
        <v>232444.91070168134</v>
      </c>
    </row>
    <row r="46" spans="2:8" ht="20.100000000000001" customHeight="1" x14ac:dyDescent="0.2">
      <c r="B46" s="3">
        <f ca="1">IFERROR(IF(DarlehenNichtBezahlt*DarlehenIstGut,ZahlungNummer,""), "")</f>
        <v>36</v>
      </c>
      <c r="C46" s="4">
        <f ca="1">IFERROR(IF(DarlehenNichtBezahlt*DarlehenIstGut,ZahlungsDatum,""), "")</f>
        <v>46078</v>
      </c>
      <c r="D46" s="5">
        <f ca="1">IFERROR(IF(DarlehenNichtBezahlt*DarlehenIstGut,DarlehensWert,""), "")</f>
        <v>232444.91070168134</v>
      </c>
      <c r="E46" s="5">
        <f ca="1">IFERROR(IF(DarlehenNichtBezahlt*DarlehenIstGut,MonatlicheZahlung,""), "")</f>
        <v>1347.3557946343169</v>
      </c>
      <c r="F46" s="5">
        <f ca="1">IFERROR(IF(DarlehenNichtBezahlt*DarlehenIstGut,Kapital,""), "")</f>
        <v>533.79860717843155</v>
      </c>
      <c r="G46" s="5">
        <f ca="1">IFERROR(IF(DarlehenNichtBezahlt*DarlehenIstGut,ZinsBetrag,""), "")</f>
        <v>813.55718745588536</v>
      </c>
      <c r="H46" s="5">
        <f ca="1">IFERROR(IF(DarlehenNichtBezahlt*DarlehenIstGut,AbschlussSaldo,""), "")</f>
        <v>231911.11209450287</v>
      </c>
    </row>
    <row r="47" spans="2:8" ht="20.100000000000001" customHeight="1" x14ac:dyDescent="0.2">
      <c r="B47" s="3">
        <f ca="1">IFERROR(IF(DarlehenNichtBezahlt*DarlehenIstGut,ZahlungNummer,""), "")</f>
        <v>37</v>
      </c>
      <c r="C47" s="4">
        <f ca="1">IFERROR(IF(DarlehenNichtBezahlt*DarlehenIstGut,ZahlungsDatum,""), "")</f>
        <v>46106</v>
      </c>
      <c r="D47" s="5">
        <f ca="1">IFERROR(IF(DarlehenNichtBezahlt*DarlehenIstGut,DarlehensWert,""), "")</f>
        <v>231911.11209450287</v>
      </c>
      <c r="E47" s="5">
        <f ca="1">IFERROR(IF(DarlehenNichtBezahlt*DarlehenIstGut,MonatlicheZahlung,""), "")</f>
        <v>1347.3557946343169</v>
      </c>
      <c r="F47" s="5">
        <f ca="1">IFERROR(IF(DarlehenNichtBezahlt*DarlehenIstGut,Kapital,""), "")</f>
        <v>535.66690230355607</v>
      </c>
      <c r="G47" s="5">
        <f ca="1">IFERROR(IF(DarlehenNichtBezahlt*DarlehenIstGut,ZinsBetrag,""), "")</f>
        <v>811.68889233076095</v>
      </c>
      <c r="H47" s="5">
        <f ca="1">IFERROR(IF(DarlehenNichtBezahlt*DarlehenIstGut,AbschlussSaldo,""), "")</f>
        <v>231375.44519219932</v>
      </c>
    </row>
    <row r="48" spans="2:8" ht="20.100000000000001" customHeight="1" x14ac:dyDescent="0.2">
      <c r="B48" s="3">
        <f ca="1">IFERROR(IF(DarlehenNichtBezahlt*DarlehenIstGut,ZahlungNummer,""), "")</f>
        <v>38</v>
      </c>
      <c r="C48" s="4">
        <f ca="1">IFERROR(IF(DarlehenNichtBezahlt*DarlehenIstGut,ZahlungsDatum,""), "")</f>
        <v>46137</v>
      </c>
      <c r="D48" s="5">
        <f ca="1">IFERROR(IF(DarlehenNichtBezahlt*DarlehenIstGut,DarlehensWert,""), "")</f>
        <v>231375.44519219932</v>
      </c>
      <c r="E48" s="5">
        <f ca="1">IFERROR(IF(DarlehenNichtBezahlt*DarlehenIstGut,MonatlicheZahlung,""), "")</f>
        <v>1347.3557946343169</v>
      </c>
      <c r="F48" s="5">
        <f ca="1">IFERROR(IF(DarlehenNichtBezahlt*DarlehenIstGut,Kapital,""), "")</f>
        <v>537.54173646161848</v>
      </c>
      <c r="G48" s="5">
        <f ca="1">IFERROR(IF(DarlehenNichtBezahlt*DarlehenIstGut,ZinsBetrag,""), "")</f>
        <v>809.81405817269842</v>
      </c>
      <c r="H48" s="5">
        <f ca="1">IFERROR(IF(DarlehenNichtBezahlt*DarlehenIstGut,AbschlussSaldo,""), "")</f>
        <v>230837.90345573766</v>
      </c>
    </row>
    <row r="49" spans="2:8" ht="20.100000000000001" customHeight="1" x14ac:dyDescent="0.2">
      <c r="B49" s="3">
        <f ca="1">IFERROR(IF(DarlehenNichtBezahlt*DarlehenIstGut,ZahlungNummer,""), "")</f>
        <v>39</v>
      </c>
      <c r="C49" s="4">
        <f ca="1">IFERROR(IF(DarlehenNichtBezahlt*DarlehenIstGut,ZahlungsDatum,""), "")</f>
        <v>46167</v>
      </c>
      <c r="D49" s="5">
        <f ca="1">IFERROR(IF(DarlehenNichtBezahlt*DarlehenIstGut,DarlehensWert,""), "")</f>
        <v>230837.90345573766</v>
      </c>
      <c r="E49" s="5">
        <f ca="1">IFERROR(IF(DarlehenNichtBezahlt*DarlehenIstGut,MonatlicheZahlung,""), "")</f>
        <v>1347.3557946343169</v>
      </c>
      <c r="F49" s="5">
        <f ca="1">IFERROR(IF(DarlehenNichtBezahlt*DarlehenIstGut,Kapital,""), "")</f>
        <v>539.42313253923419</v>
      </c>
      <c r="G49" s="5">
        <f ca="1">IFERROR(IF(DarlehenNichtBezahlt*DarlehenIstGut,ZinsBetrag,""), "")</f>
        <v>807.93266209508272</v>
      </c>
      <c r="H49" s="5">
        <f ca="1">IFERROR(IF(DarlehenNichtBezahlt*DarlehenIstGut,AbschlussSaldo,""), "")</f>
        <v>230298.48032319843</v>
      </c>
    </row>
    <row r="50" spans="2:8" ht="20.100000000000001" customHeight="1" x14ac:dyDescent="0.2">
      <c r="B50" s="3">
        <f ca="1">IFERROR(IF(DarlehenNichtBezahlt*DarlehenIstGut,ZahlungNummer,""), "")</f>
        <v>40</v>
      </c>
      <c r="C50" s="4">
        <f ca="1">IFERROR(IF(DarlehenNichtBezahlt*DarlehenIstGut,ZahlungsDatum,""), "")</f>
        <v>46198</v>
      </c>
      <c r="D50" s="5">
        <f ca="1">IFERROR(IF(DarlehenNichtBezahlt*DarlehenIstGut,DarlehensWert,""), "")</f>
        <v>230298.48032319843</v>
      </c>
      <c r="E50" s="5">
        <f ca="1">IFERROR(IF(DarlehenNichtBezahlt*DarlehenIstGut,MonatlicheZahlung,""), "")</f>
        <v>1347.3557946343169</v>
      </c>
      <c r="F50" s="5">
        <f ca="1">IFERROR(IF(DarlehenNichtBezahlt*DarlehenIstGut,Kapital,""), "")</f>
        <v>541.31111350312153</v>
      </c>
      <c r="G50" s="5">
        <f ca="1">IFERROR(IF(DarlehenNichtBezahlt*DarlehenIstGut,ZinsBetrag,""), "")</f>
        <v>806.04468113119549</v>
      </c>
      <c r="H50" s="5">
        <f ca="1">IFERROR(IF(DarlehenNichtBezahlt*DarlehenIstGut,AbschlussSaldo,""), "")</f>
        <v>229757.16920969536</v>
      </c>
    </row>
    <row r="51" spans="2:8" ht="20.100000000000001" customHeight="1" x14ac:dyDescent="0.2">
      <c r="B51" s="3">
        <f ca="1">IFERROR(IF(DarlehenNichtBezahlt*DarlehenIstGut,ZahlungNummer,""), "")</f>
        <v>41</v>
      </c>
      <c r="C51" s="4">
        <f ca="1">IFERROR(IF(DarlehenNichtBezahlt*DarlehenIstGut,ZahlungsDatum,""), "")</f>
        <v>46228</v>
      </c>
      <c r="D51" s="5">
        <f ca="1">IFERROR(IF(DarlehenNichtBezahlt*DarlehenIstGut,DarlehensWert,""), "")</f>
        <v>229757.16920969536</v>
      </c>
      <c r="E51" s="5">
        <f ca="1">IFERROR(IF(DarlehenNichtBezahlt*DarlehenIstGut,MonatlicheZahlung,""), "")</f>
        <v>1347.3557946343169</v>
      </c>
      <c r="F51" s="5">
        <f ca="1">IFERROR(IF(DarlehenNichtBezahlt*DarlehenIstGut,Kapital,""), "")</f>
        <v>543.20570240038239</v>
      </c>
      <c r="G51" s="5">
        <f ca="1">IFERROR(IF(DarlehenNichtBezahlt*DarlehenIstGut,ZinsBetrag,""), "")</f>
        <v>804.15009223393452</v>
      </c>
      <c r="H51" s="5">
        <f ca="1">IFERROR(IF(DarlehenNichtBezahlt*DarlehenIstGut,AbschlussSaldo,""), "")</f>
        <v>229213.96350729492</v>
      </c>
    </row>
    <row r="52" spans="2:8" ht="20.100000000000001" customHeight="1" x14ac:dyDescent="0.2">
      <c r="B52" s="3">
        <f ca="1">IFERROR(IF(DarlehenNichtBezahlt*DarlehenIstGut,ZahlungNummer,""), "")</f>
        <v>42</v>
      </c>
      <c r="C52" s="4">
        <f ca="1">IFERROR(IF(DarlehenNichtBezahlt*DarlehenIstGut,ZahlungsDatum,""), "")</f>
        <v>46259</v>
      </c>
      <c r="D52" s="5">
        <f ca="1">IFERROR(IF(DarlehenNichtBezahlt*DarlehenIstGut,DarlehensWert,""), "")</f>
        <v>229213.96350729492</v>
      </c>
      <c r="E52" s="5">
        <f ca="1">IFERROR(IF(DarlehenNichtBezahlt*DarlehenIstGut,MonatlicheZahlung,""), "")</f>
        <v>1347.3557946343169</v>
      </c>
      <c r="F52" s="5">
        <f ca="1">IFERROR(IF(DarlehenNichtBezahlt*DarlehenIstGut,Kapital,""), "")</f>
        <v>545.10692235878366</v>
      </c>
      <c r="G52" s="5">
        <f ca="1">IFERROR(IF(DarlehenNichtBezahlt*DarlehenIstGut,ZinsBetrag,""), "")</f>
        <v>802.24887227553336</v>
      </c>
      <c r="H52" s="5">
        <f ca="1">IFERROR(IF(DarlehenNichtBezahlt*DarlehenIstGut,AbschlussSaldo,""), "")</f>
        <v>228668.85658493618</v>
      </c>
    </row>
    <row r="53" spans="2:8" ht="20.100000000000001" customHeight="1" x14ac:dyDescent="0.2">
      <c r="B53" s="3">
        <f ca="1">IFERROR(IF(DarlehenNichtBezahlt*DarlehenIstGut,ZahlungNummer,""), "")</f>
        <v>43</v>
      </c>
      <c r="C53" s="4">
        <f ca="1">IFERROR(IF(DarlehenNichtBezahlt*DarlehenIstGut,ZahlungsDatum,""), "")</f>
        <v>46290</v>
      </c>
      <c r="D53" s="5">
        <f ca="1">IFERROR(IF(DarlehenNichtBezahlt*DarlehenIstGut,DarlehensWert,""), "")</f>
        <v>228668.85658493618</v>
      </c>
      <c r="E53" s="5">
        <f ca="1">IFERROR(IF(DarlehenNichtBezahlt*DarlehenIstGut,MonatlicheZahlung,""), "")</f>
        <v>1347.3557946343169</v>
      </c>
      <c r="F53" s="5">
        <f ca="1">IFERROR(IF(DarlehenNichtBezahlt*DarlehenIstGut,Kapital,""), "")</f>
        <v>547.01479658703954</v>
      </c>
      <c r="G53" s="5">
        <f ca="1">IFERROR(IF(DarlehenNichtBezahlt*DarlehenIstGut,ZinsBetrag,""), "")</f>
        <v>800.34099804727737</v>
      </c>
      <c r="H53" s="5">
        <f ca="1">IFERROR(IF(DarlehenNichtBezahlt*DarlehenIstGut,AbschlussSaldo,""), "")</f>
        <v>228121.84178834912</v>
      </c>
    </row>
    <row r="54" spans="2:8" ht="20.100000000000001" customHeight="1" x14ac:dyDescent="0.2">
      <c r="B54" s="3">
        <f ca="1">IFERROR(IF(DarlehenNichtBezahlt*DarlehenIstGut,ZahlungNummer,""), "")</f>
        <v>44</v>
      </c>
      <c r="C54" s="4">
        <f ca="1">IFERROR(IF(DarlehenNichtBezahlt*DarlehenIstGut,ZahlungsDatum,""), "")</f>
        <v>46320</v>
      </c>
      <c r="D54" s="5">
        <f ca="1">IFERROR(IF(DarlehenNichtBezahlt*DarlehenIstGut,DarlehensWert,""), "")</f>
        <v>228121.84178834912</v>
      </c>
      <c r="E54" s="5">
        <f ca="1">IFERROR(IF(DarlehenNichtBezahlt*DarlehenIstGut,MonatlicheZahlung,""), "")</f>
        <v>1347.3557946343169</v>
      </c>
      <c r="F54" s="5">
        <f ca="1">IFERROR(IF(DarlehenNichtBezahlt*DarlehenIstGut,Kapital,""), "")</f>
        <v>548.92934837509415</v>
      </c>
      <c r="G54" s="5">
        <f ca="1">IFERROR(IF(DarlehenNichtBezahlt*DarlehenIstGut,ZinsBetrag,""), "")</f>
        <v>798.42644625922287</v>
      </c>
      <c r="H54" s="5">
        <f ca="1">IFERROR(IF(DarlehenNichtBezahlt*DarlehenIstGut,AbschlussSaldo,""), "")</f>
        <v>227572.91243997402</v>
      </c>
    </row>
    <row r="55" spans="2:8" ht="20.100000000000001" customHeight="1" x14ac:dyDescent="0.2">
      <c r="B55" s="3">
        <f ca="1">IFERROR(IF(DarlehenNichtBezahlt*DarlehenIstGut,ZahlungNummer,""), "")</f>
        <v>45</v>
      </c>
      <c r="C55" s="4">
        <f ca="1">IFERROR(IF(DarlehenNichtBezahlt*DarlehenIstGut,ZahlungsDatum,""), "")</f>
        <v>46351</v>
      </c>
      <c r="D55" s="5">
        <f ca="1">IFERROR(IF(DarlehenNichtBezahlt*DarlehenIstGut,DarlehensWert,""), "")</f>
        <v>227572.91243997402</v>
      </c>
      <c r="E55" s="5">
        <f ca="1">IFERROR(IF(DarlehenNichtBezahlt*DarlehenIstGut,MonatlicheZahlung,""), "")</f>
        <v>1347.3557946343169</v>
      </c>
      <c r="F55" s="5">
        <f ca="1">IFERROR(IF(DarlehenNichtBezahlt*DarlehenIstGut,Kapital,""), "")</f>
        <v>550.8506010944069</v>
      </c>
      <c r="G55" s="5">
        <f ca="1">IFERROR(IF(DarlehenNichtBezahlt*DarlehenIstGut,ZinsBetrag,""), "")</f>
        <v>796.50519353990978</v>
      </c>
      <c r="H55" s="5">
        <f ca="1">IFERROR(IF(DarlehenNichtBezahlt*DarlehenIstGut,AbschlussSaldo,""), "")</f>
        <v>227022.06183887966</v>
      </c>
    </row>
    <row r="56" spans="2:8" ht="20.100000000000001" customHeight="1" x14ac:dyDescent="0.2">
      <c r="B56" s="3">
        <f ca="1">IFERROR(IF(DarlehenNichtBezahlt*DarlehenIstGut,ZahlungNummer,""), "")</f>
        <v>46</v>
      </c>
      <c r="C56" s="4">
        <f ca="1">IFERROR(IF(DarlehenNichtBezahlt*DarlehenIstGut,ZahlungsDatum,""), "")</f>
        <v>46381</v>
      </c>
      <c r="D56" s="5">
        <f ca="1">IFERROR(IF(DarlehenNichtBezahlt*DarlehenIstGut,DarlehensWert,""), "")</f>
        <v>227022.06183887966</v>
      </c>
      <c r="E56" s="5">
        <f ca="1">IFERROR(IF(DarlehenNichtBezahlt*DarlehenIstGut,MonatlicheZahlung,""), "")</f>
        <v>1347.3557946343169</v>
      </c>
      <c r="F56" s="5">
        <f ca="1">IFERROR(IF(DarlehenNichtBezahlt*DarlehenIstGut,Kapital,""), "")</f>
        <v>552.77857819823737</v>
      </c>
      <c r="G56" s="5">
        <f ca="1">IFERROR(IF(DarlehenNichtBezahlt*DarlehenIstGut,ZinsBetrag,""), "")</f>
        <v>794.57721643607977</v>
      </c>
      <c r="H56" s="5">
        <f ca="1">IFERROR(IF(DarlehenNichtBezahlt*DarlehenIstGut,AbschlussSaldo,""), "")</f>
        <v>226469.28326068135</v>
      </c>
    </row>
    <row r="57" spans="2:8" ht="20.100000000000001" customHeight="1" x14ac:dyDescent="0.2">
      <c r="B57" s="3">
        <f ca="1">IFERROR(IF(DarlehenNichtBezahlt*DarlehenIstGut,ZahlungNummer,""), "")</f>
        <v>47</v>
      </c>
      <c r="C57" s="4">
        <f ca="1">IFERROR(IF(DarlehenNichtBezahlt*DarlehenIstGut,ZahlungsDatum,""), "")</f>
        <v>46412</v>
      </c>
      <c r="D57" s="5">
        <f ca="1">IFERROR(IF(DarlehenNichtBezahlt*DarlehenIstGut,DarlehensWert,""), "")</f>
        <v>226469.28326068135</v>
      </c>
      <c r="E57" s="5">
        <f ca="1">IFERROR(IF(DarlehenNichtBezahlt*DarlehenIstGut,MonatlicheZahlung,""), "")</f>
        <v>1347.3557946343169</v>
      </c>
      <c r="F57" s="5">
        <f ca="1">IFERROR(IF(DarlehenNichtBezahlt*DarlehenIstGut,Kapital,""), "")</f>
        <v>554.71330322193114</v>
      </c>
      <c r="G57" s="5">
        <f ca="1">IFERROR(IF(DarlehenNichtBezahlt*DarlehenIstGut,ZinsBetrag,""), "")</f>
        <v>792.64249141238577</v>
      </c>
      <c r="H57" s="5">
        <f ca="1">IFERROR(IF(DarlehenNichtBezahlt*DarlehenIstGut,AbschlussSaldo,""), "")</f>
        <v>225914.5699574594</v>
      </c>
    </row>
    <row r="58" spans="2:8" ht="20.100000000000001" customHeight="1" x14ac:dyDescent="0.2">
      <c r="B58" s="3">
        <f ca="1">IFERROR(IF(DarlehenNichtBezahlt*DarlehenIstGut,ZahlungNummer,""), "")</f>
        <v>48</v>
      </c>
      <c r="C58" s="4">
        <f ca="1">IFERROR(IF(DarlehenNichtBezahlt*DarlehenIstGut,ZahlungsDatum,""), "")</f>
        <v>46443</v>
      </c>
      <c r="D58" s="5">
        <f ca="1">IFERROR(IF(DarlehenNichtBezahlt*DarlehenIstGut,DarlehensWert,""), "")</f>
        <v>225914.5699574594</v>
      </c>
      <c r="E58" s="5">
        <f ca="1">IFERROR(IF(DarlehenNichtBezahlt*DarlehenIstGut,MonatlicheZahlung,""), "")</f>
        <v>1347.3557946343169</v>
      </c>
      <c r="F58" s="5">
        <f ca="1">IFERROR(IF(DarlehenNichtBezahlt*DarlehenIstGut,Kapital,""), "")</f>
        <v>556.65479978320798</v>
      </c>
      <c r="G58" s="5">
        <f ca="1">IFERROR(IF(DarlehenNichtBezahlt*DarlehenIstGut,ZinsBetrag,""), "")</f>
        <v>790.70099485110882</v>
      </c>
      <c r="H58" s="5">
        <f ca="1">IFERROR(IF(DarlehenNichtBezahlt*DarlehenIstGut,AbschlussSaldo,""), "")</f>
        <v>225357.91515767624</v>
      </c>
    </row>
    <row r="59" spans="2:8" ht="20.100000000000001" customHeight="1" x14ac:dyDescent="0.2">
      <c r="B59" s="3">
        <f ca="1">IFERROR(IF(DarlehenNichtBezahlt*DarlehenIstGut,ZahlungNummer,""), "")</f>
        <v>49</v>
      </c>
      <c r="C59" s="4">
        <f ca="1">IFERROR(IF(DarlehenNichtBezahlt*DarlehenIstGut,ZahlungsDatum,""), "")</f>
        <v>46471</v>
      </c>
      <c r="D59" s="5">
        <f ca="1">IFERROR(IF(DarlehenNichtBezahlt*DarlehenIstGut,DarlehensWert,""), "")</f>
        <v>225357.91515767624</v>
      </c>
      <c r="E59" s="5">
        <f ca="1">IFERROR(IF(DarlehenNichtBezahlt*DarlehenIstGut,MonatlicheZahlung,""), "")</f>
        <v>1347.3557946343169</v>
      </c>
      <c r="F59" s="5">
        <f ca="1">IFERROR(IF(DarlehenNichtBezahlt*DarlehenIstGut,Kapital,""), "")</f>
        <v>558.60309158244922</v>
      </c>
      <c r="G59" s="5">
        <f ca="1">IFERROR(IF(DarlehenNichtBezahlt*DarlehenIstGut,ZinsBetrag,""), "")</f>
        <v>788.75270305186791</v>
      </c>
      <c r="H59" s="5">
        <f ca="1">IFERROR(IF(DarlehenNichtBezahlt*DarlehenIstGut,AbschlussSaldo,""), "")</f>
        <v>224799.31206609373</v>
      </c>
    </row>
    <row r="60" spans="2:8" ht="20.100000000000001" customHeight="1" x14ac:dyDescent="0.2">
      <c r="B60" s="3">
        <f ca="1">IFERROR(IF(DarlehenNichtBezahlt*DarlehenIstGut,ZahlungNummer,""), "")</f>
        <v>50</v>
      </c>
      <c r="C60" s="4">
        <f ca="1">IFERROR(IF(DarlehenNichtBezahlt*DarlehenIstGut,ZahlungsDatum,""), "")</f>
        <v>46502</v>
      </c>
      <c r="D60" s="5">
        <f ca="1">IFERROR(IF(DarlehenNichtBezahlt*DarlehenIstGut,DarlehensWert,""), "")</f>
        <v>224799.31206609373</v>
      </c>
      <c r="E60" s="5">
        <f ca="1">IFERROR(IF(DarlehenNichtBezahlt*DarlehenIstGut,MonatlicheZahlung,""), "")</f>
        <v>1347.3557946343169</v>
      </c>
      <c r="F60" s="5">
        <f ca="1">IFERROR(IF(DarlehenNichtBezahlt*DarlehenIstGut,Kapital,""), "")</f>
        <v>560.55820240298772</v>
      </c>
      <c r="G60" s="5">
        <f ca="1">IFERROR(IF(DarlehenNichtBezahlt*DarlehenIstGut,ZinsBetrag,""), "")</f>
        <v>786.79759223132919</v>
      </c>
      <c r="H60" s="5">
        <f ca="1">IFERROR(IF(DarlehenNichtBezahlt*DarlehenIstGut,AbschlussSaldo,""), "")</f>
        <v>224238.75386369077</v>
      </c>
    </row>
    <row r="61" spans="2:8" ht="20.100000000000001" customHeight="1" x14ac:dyDescent="0.2">
      <c r="B61" s="3">
        <f ca="1">IFERROR(IF(DarlehenNichtBezahlt*DarlehenIstGut,ZahlungNummer,""), "")</f>
        <v>51</v>
      </c>
      <c r="C61" s="4">
        <f ca="1">IFERROR(IF(DarlehenNichtBezahlt*DarlehenIstGut,ZahlungsDatum,""), "")</f>
        <v>46532</v>
      </c>
      <c r="D61" s="5">
        <f ca="1">IFERROR(IF(DarlehenNichtBezahlt*DarlehenIstGut,DarlehensWert,""), "")</f>
        <v>224238.75386369077</v>
      </c>
      <c r="E61" s="5">
        <f ca="1">IFERROR(IF(DarlehenNichtBezahlt*DarlehenIstGut,MonatlicheZahlung,""), "")</f>
        <v>1347.3557946343169</v>
      </c>
      <c r="F61" s="5">
        <f ca="1">IFERROR(IF(DarlehenNichtBezahlt*DarlehenIstGut,Kapital,""), "")</f>
        <v>562.52015611139825</v>
      </c>
      <c r="G61" s="5">
        <f ca="1">IFERROR(IF(DarlehenNichtBezahlt*DarlehenIstGut,ZinsBetrag,""), "")</f>
        <v>784.83563852291866</v>
      </c>
      <c r="H61" s="5">
        <f ca="1">IFERROR(IF(DarlehenNichtBezahlt*DarlehenIstGut,AbschlussSaldo,""), "")</f>
        <v>223676.23370757938</v>
      </c>
    </row>
    <row r="62" spans="2:8" ht="20.100000000000001" customHeight="1" x14ac:dyDescent="0.2">
      <c r="B62" s="3">
        <f ca="1">IFERROR(IF(DarlehenNichtBezahlt*DarlehenIstGut,ZahlungNummer,""), "")</f>
        <v>52</v>
      </c>
      <c r="C62" s="4">
        <f ca="1">IFERROR(IF(DarlehenNichtBezahlt*DarlehenIstGut,ZahlungsDatum,""), "")</f>
        <v>46563</v>
      </c>
      <c r="D62" s="5">
        <f ca="1">IFERROR(IF(DarlehenNichtBezahlt*DarlehenIstGut,DarlehensWert,""), "")</f>
        <v>223676.23370757938</v>
      </c>
      <c r="E62" s="5">
        <f ca="1">IFERROR(IF(DarlehenNichtBezahlt*DarlehenIstGut,MonatlicheZahlung,""), "")</f>
        <v>1347.3557946343169</v>
      </c>
      <c r="F62" s="5">
        <f ca="1">IFERROR(IF(DarlehenNichtBezahlt*DarlehenIstGut,Kapital,""), "")</f>
        <v>564.48897665778816</v>
      </c>
      <c r="G62" s="5">
        <f ca="1">IFERROR(IF(DarlehenNichtBezahlt*DarlehenIstGut,ZinsBetrag,""), "")</f>
        <v>782.86681797652875</v>
      </c>
      <c r="H62" s="5">
        <f ca="1">IFERROR(IF(DarlehenNichtBezahlt*DarlehenIstGut,AbschlussSaldo,""), "")</f>
        <v>223111.74473092155</v>
      </c>
    </row>
    <row r="63" spans="2:8" ht="20.100000000000001" customHeight="1" x14ac:dyDescent="0.2">
      <c r="B63" s="3">
        <f ca="1">IFERROR(IF(DarlehenNichtBezahlt*DarlehenIstGut,ZahlungNummer,""), "")</f>
        <v>53</v>
      </c>
      <c r="C63" s="4">
        <f ca="1">IFERROR(IF(DarlehenNichtBezahlt*DarlehenIstGut,ZahlungsDatum,""), "")</f>
        <v>46593</v>
      </c>
      <c r="D63" s="5">
        <f ca="1">IFERROR(IF(DarlehenNichtBezahlt*DarlehenIstGut,DarlehensWert,""), "")</f>
        <v>223111.74473092155</v>
      </c>
      <c r="E63" s="5">
        <f ca="1">IFERROR(IF(DarlehenNichtBezahlt*DarlehenIstGut,MonatlicheZahlung,""), "")</f>
        <v>1347.3557946343169</v>
      </c>
      <c r="F63" s="5">
        <f ca="1">IFERROR(IF(DarlehenNichtBezahlt*DarlehenIstGut,Kapital,""), "")</f>
        <v>566.46468807609051</v>
      </c>
      <c r="G63" s="5">
        <f ca="1">IFERROR(IF(DarlehenNichtBezahlt*DarlehenIstGut,ZinsBetrag,""), "")</f>
        <v>780.89110655822662</v>
      </c>
      <c r="H63" s="5">
        <f ca="1">IFERROR(IF(DarlehenNichtBezahlt*DarlehenIstGut,AbschlussSaldo,""), "")</f>
        <v>222545.28004284549</v>
      </c>
    </row>
    <row r="64" spans="2:8" ht="20.100000000000001" customHeight="1" x14ac:dyDescent="0.2">
      <c r="B64" s="3">
        <f ca="1">IFERROR(IF(DarlehenNichtBezahlt*DarlehenIstGut,ZahlungNummer,""), "")</f>
        <v>54</v>
      </c>
      <c r="C64" s="4">
        <f ca="1">IFERROR(IF(DarlehenNichtBezahlt*DarlehenIstGut,ZahlungsDatum,""), "")</f>
        <v>46624</v>
      </c>
      <c r="D64" s="5">
        <f ca="1">IFERROR(IF(DarlehenNichtBezahlt*DarlehenIstGut,DarlehensWert,""), "")</f>
        <v>222545.28004284549</v>
      </c>
      <c r="E64" s="5">
        <f ca="1">IFERROR(IF(DarlehenNichtBezahlt*DarlehenIstGut,MonatlicheZahlung,""), "")</f>
        <v>1347.3557946343169</v>
      </c>
      <c r="F64" s="5">
        <f ca="1">IFERROR(IF(DarlehenNichtBezahlt*DarlehenIstGut,Kapital,""), "")</f>
        <v>568.44731448435664</v>
      </c>
      <c r="G64" s="5">
        <f ca="1">IFERROR(IF(DarlehenNichtBezahlt*DarlehenIstGut,ZinsBetrag,""), "")</f>
        <v>778.90848014996027</v>
      </c>
      <c r="H64" s="5">
        <f ca="1">IFERROR(IF(DarlehenNichtBezahlt*DarlehenIstGut,AbschlussSaldo,""), "")</f>
        <v>221976.8327283611</v>
      </c>
    </row>
    <row r="65" spans="2:8" ht="20.100000000000001" customHeight="1" x14ac:dyDescent="0.2">
      <c r="B65" s="3">
        <f ca="1">IFERROR(IF(DarlehenNichtBezahlt*DarlehenIstGut,ZahlungNummer,""), "")</f>
        <v>55</v>
      </c>
      <c r="C65" s="4">
        <f ca="1">IFERROR(IF(DarlehenNichtBezahlt*DarlehenIstGut,ZahlungsDatum,""), "")</f>
        <v>46655</v>
      </c>
      <c r="D65" s="5">
        <f ca="1">IFERROR(IF(DarlehenNichtBezahlt*DarlehenIstGut,DarlehensWert,""), "")</f>
        <v>221976.8327283611</v>
      </c>
      <c r="E65" s="5">
        <f ca="1">IFERROR(IF(DarlehenNichtBezahlt*DarlehenIstGut,MonatlicheZahlung,""), "")</f>
        <v>1347.3557946343169</v>
      </c>
      <c r="F65" s="5">
        <f ca="1">IFERROR(IF(DarlehenNichtBezahlt*DarlehenIstGut,Kapital,""), "")</f>
        <v>570.43688008505194</v>
      </c>
      <c r="G65" s="5">
        <f ca="1">IFERROR(IF(DarlehenNichtBezahlt*DarlehenIstGut,ZinsBetrag,""), "")</f>
        <v>776.91891454926497</v>
      </c>
      <c r="H65" s="5">
        <f ca="1">IFERROR(IF(DarlehenNichtBezahlt*DarlehenIstGut,AbschlussSaldo,""), "")</f>
        <v>221406.39584827604</v>
      </c>
    </row>
    <row r="66" spans="2:8" ht="20.100000000000001" customHeight="1" x14ac:dyDescent="0.2">
      <c r="B66" s="3">
        <f ca="1">IFERROR(IF(DarlehenNichtBezahlt*DarlehenIstGut,ZahlungNummer,""), "")</f>
        <v>56</v>
      </c>
      <c r="C66" s="4">
        <f ca="1">IFERROR(IF(DarlehenNichtBezahlt*DarlehenIstGut,ZahlungsDatum,""), "")</f>
        <v>46685</v>
      </c>
      <c r="D66" s="5">
        <f ca="1">IFERROR(IF(DarlehenNichtBezahlt*DarlehenIstGut,DarlehensWert,""), "")</f>
        <v>221406.39584827604</v>
      </c>
      <c r="E66" s="5">
        <f ca="1">IFERROR(IF(DarlehenNichtBezahlt*DarlehenIstGut,MonatlicheZahlung,""), "")</f>
        <v>1347.3557946343169</v>
      </c>
      <c r="F66" s="5">
        <f ca="1">IFERROR(IF(DarlehenNichtBezahlt*DarlehenIstGut,Kapital,""), "")</f>
        <v>572.43340916534953</v>
      </c>
      <c r="G66" s="5">
        <f ca="1">IFERROR(IF(DarlehenNichtBezahlt*DarlehenIstGut,ZinsBetrag,""), "")</f>
        <v>774.92238546896738</v>
      </c>
      <c r="H66" s="5">
        <f ca="1">IFERROR(IF(DarlehenNichtBezahlt*DarlehenIstGut,AbschlussSaldo,""), "")</f>
        <v>220833.96243911068</v>
      </c>
    </row>
    <row r="67" spans="2:8" ht="20.100000000000001" customHeight="1" x14ac:dyDescent="0.2">
      <c r="B67" s="3">
        <f ca="1">IFERROR(IF(DarlehenNichtBezahlt*DarlehenIstGut,ZahlungNummer,""), "")</f>
        <v>57</v>
      </c>
      <c r="C67" s="4">
        <f ca="1">IFERROR(IF(DarlehenNichtBezahlt*DarlehenIstGut,ZahlungsDatum,""), "")</f>
        <v>46716</v>
      </c>
      <c r="D67" s="5">
        <f ca="1">IFERROR(IF(DarlehenNichtBezahlt*DarlehenIstGut,DarlehensWert,""), "")</f>
        <v>220833.96243911068</v>
      </c>
      <c r="E67" s="5">
        <f ca="1">IFERROR(IF(DarlehenNichtBezahlt*DarlehenIstGut,MonatlicheZahlung,""), "")</f>
        <v>1347.3557946343169</v>
      </c>
      <c r="F67" s="5">
        <f ca="1">IFERROR(IF(DarlehenNichtBezahlt*DarlehenIstGut,Kapital,""), "")</f>
        <v>574.43692609742834</v>
      </c>
      <c r="G67" s="5">
        <f ca="1">IFERROR(IF(DarlehenNichtBezahlt*DarlehenIstGut,ZinsBetrag,""), "")</f>
        <v>772.91886853688857</v>
      </c>
      <c r="H67" s="5">
        <f ca="1">IFERROR(IF(DarlehenNichtBezahlt*DarlehenIstGut,AbschlussSaldo,""), "")</f>
        <v>220259.52551301324</v>
      </c>
    </row>
    <row r="68" spans="2:8" ht="20.100000000000001" customHeight="1" x14ac:dyDescent="0.2">
      <c r="B68" s="3">
        <f ca="1">IFERROR(IF(DarlehenNichtBezahlt*DarlehenIstGut,ZahlungNummer,""), "")</f>
        <v>58</v>
      </c>
      <c r="C68" s="4">
        <f ca="1">IFERROR(IF(DarlehenNichtBezahlt*DarlehenIstGut,ZahlungsDatum,""), "")</f>
        <v>46746</v>
      </c>
      <c r="D68" s="5">
        <f ca="1">IFERROR(IF(DarlehenNichtBezahlt*DarlehenIstGut,DarlehensWert,""), "")</f>
        <v>220259.52551301324</v>
      </c>
      <c r="E68" s="5">
        <f ca="1">IFERROR(IF(DarlehenNichtBezahlt*DarlehenIstGut,MonatlicheZahlung,""), "")</f>
        <v>1347.3557946343169</v>
      </c>
      <c r="F68" s="5">
        <f ca="1">IFERROR(IF(DarlehenNichtBezahlt*DarlehenIstGut,Kapital,""), "")</f>
        <v>576.44745533876937</v>
      </c>
      <c r="G68" s="5">
        <f ca="1">IFERROR(IF(DarlehenNichtBezahlt*DarlehenIstGut,ZinsBetrag,""), "")</f>
        <v>770.90833929554753</v>
      </c>
      <c r="H68" s="5">
        <f ca="1">IFERROR(IF(DarlehenNichtBezahlt*DarlehenIstGut,AbschlussSaldo,""), "")</f>
        <v>219683.07805767446</v>
      </c>
    </row>
    <row r="69" spans="2:8" ht="20.100000000000001" customHeight="1" x14ac:dyDescent="0.2">
      <c r="B69" s="3">
        <f ca="1">IFERROR(IF(DarlehenNichtBezahlt*DarlehenIstGut,ZahlungNummer,""), "")</f>
        <v>59</v>
      </c>
      <c r="C69" s="4">
        <f ca="1">IFERROR(IF(DarlehenNichtBezahlt*DarlehenIstGut,ZahlungsDatum,""), "")</f>
        <v>46777</v>
      </c>
      <c r="D69" s="5">
        <f ca="1">IFERROR(IF(DarlehenNichtBezahlt*DarlehenIstGut,DarlehensWert,""), "")</f>
        <v>219683.07805767446</v>
      </c>
      <c r="E69" s="5">
        <f ca="1">IFERROR(IF(DarlehenNichtBezahlt*DarlehenIstGut,MonatlicheZahlung,""), "")</f>
        <v>1347.3557946343169</v>
      </c>
      <c r="F69" s="5">
        <f ca="1">IFERROR(IF(DarlehenNichtBezahlt*DarlehenIstGut,Kapital,""), "")</f>
        <v>578.46502143245505</v>
      </c>
      <c r="G69" s="5">
        <f ca="1">IFERROR(IF(DarlehenNichtBezahlt*DarlehenIstGut,ZinsBetrag,""), "")</f>
        <v>768.89077320186186</v>
      </c>
      <c r="H69" s="5">
        <f ca="1">IFERROR(IF(DarlehenNichtBezahlt*DarlehenIstGut,AbschlussSaldo,""), "")</f>
        <v>219104.61303624202</v>
      </c>
    </row>
    <row r="70" spans="2:8" ht="20.100000000000001" customHeight="1" x14ac:dyDescent="0.2">
      <c r="B70" s="3">
        <f ca="1">IFERROR(IF(DarlehenNichtBezahlt*DarlehenIstGut,ZahlungNummer,""), "")</f>
        <v>60</v>
      </c>
      <c r="C70" s="4">
        <f ca="1">IFERROR(IF(DarlehenNichtBezahlt*DarlehenIstGut,ZahlungsDatum,""), "")</f>
        <v>46808</v>
      </c>
      <c r="D70" s="5">
        <f ca="1">IFERROR(IF(DarlehenNichtBezahlt*DarlehenIstGut,DarlehensWert,""), "")</f>
        <v>219104.61303624202</v>
      </c>
      <c r="E70" s="5">
        <f ca="1">IFERROR(IF(DarlehenNichtBezahlt*DarlehenIstGut,MonatlicheZahlung,""), "")</f>
        <v>1347.3557946343169</v>
      </c>
      <c r="F70" s="5">
        <f ca="1">IFERROR(IF(DarlehenNichtBezahlt*DarlehenIstGut,Kapital,""), "")</f>
        <v>580.48964900746864</v>
      </c>
      <c r="G70" s="5">
        <f ca="1">IFERROR(IF(DarlehenNichtBezahlt*DarlehenIstGut,ZinsBetrag,""), "")</f>
        <v>766.86614562684827</v>
      </c>
      <c r="H70" s="5">
        <f ca="1">IFERROR(IF(DarlehenNichtBezahlt*DarlehenIstGut,AbschlussSaldo,""), "")</f>
        <v>218524.12338723455</v>
      </c>
    </row>
    <row r="71" spans="2:8" ht="20.100000000000001" customHeight="1" x14ac:dyDescent="0.2">
      <c r="B71" s="3">
        <f ca="1">IFERROR(IF(DarlehenNichtBezahlt*DarlehenIstGut,ZahlungNummer,""), "")</f>
        <v>61</v>
      </c>
      <c r="C71" s="4">
        <f ca="1">IFERROR(IF(DarlehenNichtBezahlt*DarlehenIstGut,ZahlungsDatum,""), "")</f>
        <v>46837</v>
      </c>
      <c r="D71" s="5">
        <f ca="1">IFERROR(IF(DarlehenNichtBezahlt*DarlehenIstGut,DarlehensWert,""), "")</f>
        <v>218524.12338723455</v>
      </c>
      <c r="E71" s="5">
        <f ca="1">IFERROR(IF(DarlehenNichtBezahlt*DarlehenIstGut,MonatlicheZahlung,""), "")</f>
        <v>1347.3557946343169</v>
      </c>
      <c r="F71" s="5">
        <f ca="1">IFERROR(IF(DarlehenNichtBezahlt*DarlehenIstGut,Kapital,""), "")</f>
        <v>582.52136277899479</v>
      </c>
      <c r="G71" s="5">
        <f ca="1">IFERROR(IF(DarlehenNichtBezahlt*DarlehenIstGut,ZinsBetrag,""), "")</f>
        <v>764.83443185532212</v>
      </c>
      <c r="H71" s="5">
        <f ca="1">IFERROR(IF(DarlehenNichtBezahlt*DarlehenIstGut,AbschlussSaldo,""), "")</f>
        <v>217941.60202445555</v>
      </c>
    </row>
    <row r="72" spans="2:8" ht="20.100000000000001" customHeight="1" x14ac:dyDescent="0.2">
      <c r="B72" s="3">
        <f ca="1">IFERROR(IF(DarlehenNichtBezahlt*DarlehenIstGut,ZahlungNummer,""), "")</f>
        <v>62</v>
      </c>
      <c r="C72" s="4">
        <f ca="1">IFERROR(IF(DarlehenNichtBezahlt*DarlehenIstGut,ZahlungsDatum,""), "")</f>
        <v>46868</v>
      </c>
      <c r="D72" s="5">
        <f ca="1">IFERROR(IF(DarlehenNichtBezahlt*DarlehenIstGut,DarlehensWert,""), "")</f>
        <v>217941.60202445555</v>
      </c>
      <c r="E72" s="5">
        <f ca="1">IFERROR(IF(DarlehenNichtBezahlt*DarlehenIstGut,MonatlicheZahlung,""), "")</f>
        <v>1347.3557946343169</v>
      </c>
      <c r="F72" s="5">
        <f ca="1">IFERROR(IF(DarlehenNichtBezahlt*DarlehenIstGut,Kapital,""), "")</f>
        <v>584.56018754872127</v>
      </c>
      <c r="G72" s="5">
        <f ca="1">IFERROR(IF(DarlehenNichtBezahlt*DarlehenIstGut,ZinsBetrag,""), "")</f>
        <v>762.79560708559563</v>
      </c>
      <c r="H72" s="5">
        <f ca="1">IFERROR(IF(DarlehenNichtBezahlt*DarlehenIstGut,AbschlussSaldo,""), "")</f>
        <v>217357.04183690678</v>
      </c>
    </row>
    <row r="73" spans="2:8" ht="20.100000000000001" customHeight="1" x14ac:dyDescent="0.2">
      <c r="B73" s="3">
        <f ca="1">IFERROR(IF(DarlehenNichtBezahlt*DarlehenIstGut,ZahlungNummer,""), "")</f>
        <v>63</v>
      </c>
      <c r="C73" s="4">
        <f ca="1">IFERROR(IF(DarlehenNichtBezahlt*DarlehenIstGut,ZahlungsDatum,""), "")</f>
        <v>46898</v>
      </c>
      <c r="D73" s="5">
        <f ca="1">IFERROR(IF(DarlehenNichtBezahlt*DarlehenIstGut,DarlehensWert,""), "")</f>
        <v>217357.04183690678</v>
      </c>
      <c r="E73" s="5">
        <f ca="1">IFERROR(IF(DarlehenNichtBezahlt*DarlehenIstGut,MonatlicheZahlung,""), "")</f>
        <v>1347.3557946343169</v>
      </c>
      <c r="F73" s="5">
        <f ca="1">IFERROR(IF(DarlehenNichtBezahlt*DarlehenIstGut,Kapital,""), "")</f>
        <v>586.60614820514172</v>
      </c>
      <c r="G73" s="5">
        <f ca="1">IFERROR(IF(DarlehenNichtBezahlt*DarlehenIstGut,ZinsBetrag,""), "")</f>
        <v>760.74964642917507</v>
      </c>
      <c r="H73" s="5">
        <f ca="1">IFERROR(IF(DarlehenNichtBezahlt*DarlehenIstGut,AbschlussSaldo,""), "")</f>
        <v>216770.4356887016</v>
      </c>
    </row>
    <row r="74" spans="2:8" ht="20.100000000000001" customHeight="1" x14ac:dyDescent="0.2">
      <c r="B74" s="3">
        <f ca="1">IFERROR(IF(DarlehenNichtBezahlt*DarlehenIstGut,ZahlungNummer,""), "")</f>
        <v>64</v>
      </c>
      <c r="C74" s="4">
        <f ca="1">IFERROR(IF(DarlehenNichtBezahlt*DarlehenIstGut,ZahlungsDatum,""), "")</f>
        <v>46929</v>
      </c>
      <c r="D74" s="5">
        <f ca="1">IFERROR(IF(DarlehenNichtBezahlt*DarlehenIstGut,DarlehensWert,""), "")</f>
        <v>216770.4356887016</v>
      </c>
      <c r="E74" s="5">
        <f ca="1">IFERROR(IF(DarlehenNichtBezahlt*DarlehenIstGut,MonatlicheZahlung,""), "")</f>
        <v>1347.3557946343169</v>
      </c>
      <c r="F74" s="5">
        <f ca="1">IFERROR(IF(DarlehenNichtBezahlt*DarlehenIstGut,Kapital,""), "")</f>
        <v>588.65926972385978</v>
      </c>
      <c r="G74" s="5">
        <f ca="1">IFERROR(IF(DarlehenNichtBezahlt*DarlehenIstGut,ZinsBetrag,""), "")</f>
        <v>758.69652491045713</v>
      </c>
      <c r="H74" s="5">
        <f ca="1">IFERROR(IF(DarlehenNichtBezahlt*DarlehenIstGut,AbschlussSaldo,""), "")</f>
        <v>216181.77641897777</v>
      </c>
    </row>
    <row r="75" spans="2:8" ht="20.100000000000001" customHeight="1" x14ac:dyDescent="0.2">
      <c r="B75" s="3">
        <f ca="1">IFERROR(IF(DarlehenNichtBezahlt*DarlehenIstGut,ZahlungNummer,""), "")</f>
        <v>65</v>
      </c>
      <c r="C75" s="4">
        <f ca="1">IFERROR(IF(DarlehenNichtBezahlt*DarlehenIstGut,ZahlungsDatum,""), "")</f>
        <v>46959</v>
      </c>
      <c r="D75" s="5">
        <f ca="1">IFERROR(IF(DarlehenNichtBezahlt*DarlehenIstGut,DarlehensWert,""), "")</f>
        <v>216181.77641897777</v>
      </c>
      <c r="E75" s="5">
        <f ca="1">IFERROR(IF(DarlehenNichtBezahlt*DarlehenIstGut,MonatlicheZahlung,""), "")</f>
        <v>1347.3557946343169</v>
      </c>
      <c r="F75" s="5">
        <f ca="1">IFERROR(IF(DarlehenNichtBezahlt*DarlehenIstGut,Kapital,""), "")</f>
        <v>590.71957716789336</v>
      </c>
      <c r="G75" s="5">
        <f ca="1">IFERROR(IF(DarlehenNichtBezahlt*DarlehenIstGut,ZinsBetrag,""), "")</f>
        <v>756.63621746642366</v>
      </c>
      <c r="H75" s="5">
        <f ca="1">IFERROR(IF(DarlehenNichtBezahlt*DarlehenIstGut,AbschlussSaldo,""), "")</f>
        <v>215591.05684180991</v>
      </c>
    </row>
    <row r="76" spans="2:8" ht="20.100000000000001" customHeight="1" x14ac:dyDescent="0.2">
      <c r="B76" s="3">
        <f ca="1">IFERROR(IF(DarlehenNichtBezahlt*DarlehenIstGut,ZahlungNummer,""), "")</f>
        <v>66</v>
      </c>
      <c r="C76" s="4">
        <f ca="1">IFERROR(IF(DarlehenNichtBezahlt*DarlehenIstGut,ZahlungsDatum,""), "")</f>
        <v>46990</v>
      </c>
      <c r="D76" s="5">
        <f ca="1">IFERROR(IF(DarlehenNichtBezahlt*DarlehenIstGut,DarlehensWert,""), "")</f>
        <v>215591.05684180991</v>
      </c>
      <c r="E76" s="5">
        <f ca="1">IFERROR(IF(DarlehenNichtBezahlt*DarlehenIstGut,MonatlicheZahlung,""), "")</f>
        <v>1347.3557946343169</v>
      </c>
      <c r="F76" s="5">
        <f ca="1">IFERROR(IF(DarlehenNichtBezahlt*DarlehenIstGut,Kapital,""), "")</f>
        <v>592.78709568798092</v>
      </c>
      <c r="G76" s="5">
        <f ca="1">IFERROR(IF(DarlehenNichtBezahlt*DarlehenIstGut,ZinsBetrag,""), "")</f>
        <v>754.56869894633599</v>
      </c>
      <c r="H76" s="5">
        <f ca="1">IFERROR(IF(DarlehenNichtBezahlt*DarlehenIstGut,AbschlussSaldo,""), "")</f>
        <v>214998.26974612186</v>
      </c>
    </row>
    <row r="77" spans="2:8" ht="20.100000000000001" customHeight="1" x14ac:dyDescent="0.2">
      <c r="B77" s="3">
        <f ca="1">IFERROR(IF(DarlehenNichtBezahlt*DarlehenIstGut,ZahlungNummer,""), "")</f>
        <v>67</v>
      </c>
      <c r="C77" s="4">
        <f ca="1">IFERROR(IF(DarlehenNichtBezahlt*DarlehenIstGut,ZahlungsDatum,""), "")</f>
        <v>47021</v>
      </c>
      <c r="D77" s="5">
        <f ca="1">IFERROR(IF(DarlehenNichtBezahlt*DarlehenIstGut,DarlehensWert,""), "")</f>
        <v>214998.26974612186</v>
      </c>
      <c r="E77" s="5">
        <f ca="1">IFERROR(IF(DarlehenNichtBezahlt*DarlehenIstGut,MonatlicheZahlung,""), "")</f>
        <v>1347.3557946343169</v>
      </c>
      <c r="F77" s="5">
        <f ca="1">IFERROR(IF(DarlehenNichtBezahlt*DarlehenIstGut,Kapital,""), "")</f>
        <v>594.86185052288886</v>
      </c>
      <c r="G77" s="5">
        <f ca="1">IFERROR(IF(DarlehenNichtBezahlt*DarlehenIstGut,ZinsBetrag,""), "")</f>
        <v>752.49394411142794</v>
      </c>
      <c r="H77" s="5">
        <f ca="1">IFERROR(IF(DarlehenNichtBezahlt*DarlehenIstGut,AbschlussSaldo,""), "")</f>
        <v>214403.40789559903</v>
      </c>
    </row>
    <row r="78" spans="2:8" ht="20.100000000000001" customHeight="1" x14ac:dyDescent="0.2">
      <c r="B78" s="3">
        <f ca="1">IFERROR(IF(DarlehenNichtBezahlt*DarlehenIstGut,ZahlungNummer,""), "")</f>
        <v>68</v>
      </c>
      <c r="C78" s="4">
        <f ca="1">IFERROR(IF(DarlehenNichtBezahlt*DarlehenIstGut,ZahlungsDatum,""), "")</f>
        <v>47051</v>
      </c>
      <c r="D78" s="5">
        <f ca="1">IFERROR(IF(DarlehenNichtBezahlt*DarlehenIstGut,DarlehensWert,""), "")</f>
        <v>214403.40789559903</v>
      </c>
      <c r="E78" s="5">
        <f ca="1">IFERROR(IF(DarlehenNichtBezahlt*DarlehenIstGut,MonatlicheZahlung,""), "")</f>
        <v>1347.3557946343169</v>
      </c>
      <c r="F78" s="5">
        <f ca="1">IFERROR(IF(DarlehenNichtBezahlt*DarlehenIstGut,Kapital,""), "")</f>
        <v>596.94386699971903</v>
      </c>
      <c r="G78" s="5">
        <f ca="1">IFERROR(IF(DarlehenNichtBezahlt*DarlehenIstGut,ZinsBetrag,""), "")</f>
        <v>750.41192763459799</v>
      </c>
      <c r="H78" s="5">
        <f ca="1">IFERROR(IF(DarlehenNichtBezahlt*DarlehenIstGut,AbschlussSaldo,""), "")</f>
        <v>213806.46402859924</v>
      </c>
    </row>
    <row r="79" spans="2:8" ht="20.100000000000001" customHeight="1" x14ac:dyDescent="0.2">
      <c r="B79" s="3">
        <f ca="1">IFERROR(IF(DarlehenNichtBezahlt*DarlehenIstGut,ZahlungNummer,""), "")</f>
        <v>69</v>
      </c>
      <c r="C79" s="4">
        <f ca="1">IFERROR(IF(DarlehenNichtBezahlt*DarlehenIstGut,ZahlungsDatum,""), "")</f>
        <v>47082</v>
      </c>
      <c r="D79" s="5">
        <f ca="1">IFERROR(IF(DarlehenNichtBezahlt*DarlehenIstGut,DarlehensWert,""), "")</f>
        <v>213806.46402859924</v>
      </c>
      <c r="E79" s="5">
        <f ca="1">IFERROR(IF(DarlehenNichtBezahlt*DarlehenIstGut,MonatlicheZahlung,""), "")</f>
        <v>1347.3557946343169</v>
      </c>
      <c r="F79" s="5">
        <f ca="1">IFERROR(IF(DarlehenNichtBezahlt*DarlehenIstGut,Kapital,""), "")</f>
        <v>599.03317053421802</v>
      </c>
      <c r="G79" s="5">
        <f ca="1">IFERROR(IF(DarlehenNichtBezahlt*DarlehenIstGut,ZinsBetrag,""), "")</f>
        <v>748.32262410009912</v>
      </c>
      <c r="H79" s="5">
        <f ca="1">IFERROR(IF(DarlehenNichtBezahlt*DarlehenIstGut,AbschlussSaldo,""), "")</f>
        <v>213207.43085806502</v>
      </c>
    </row>
    <row r="80" spans="2:8" ht="20.100000000000001" customHeight="1" x14ac:dyDescent="0.2">
      <c r="B80" s="3">
        <f ca="1">IFERROR(IF(DarlehenNichtBezahlt*DarlehenIstGut,ZahlungNummer,""), "")</f>
        <v>70</v>
      </c>
      <c r="C80" s="4">
        <f ca="1">IFERROR(IF(DarlehenNichtBezahlt*DarlehenIstGut,ZahlungsDatum,""), "")</f>
        <v>47112</v>
      </c>
      <c r="D80" s="5">
        <f ca="1">IFERROR(IF(DarlehenNichtBezahlt*DarlehenIstGut,DarlehensWert,""), "")</f>
        <v>213207.43085806502</v>
      </c>
      <c r="E80" s="5">
        <f ca="1">IFERROR(IF(DarlehenNichtBezahlt*DarlehenIstGut,MonatlicheZahlung,""), "")</f>
        <v>1347.3557946343169</v>
      </c>
      <c r="F80" s="5">
        <f ca="1">IFERROR(IF(DarlehenNichtBezahlt*DarlehenIstGut,Kapital,""), "")</f>
        <v>601.12978663108777</v>
      </c>
      <c r="G80" s="5">
        <f ca="1">IFERROR(IF(DarlehenNichtBezahlt*DarlehenIstGut,ZinsBetrag,""), "")</f>
        <v>746.22600800322914</v>
      </c>
      <c r="H80" s="5">
        <f ca="1">IFERROR(IF(DarlehenNichtBezahlt*DarlehenIstGut,AbschlussSaldo,""), "")</f>
        <v>212606.30107143393</v>
      </c>
    </row>
    <row r="81" spans="2:8" ht="20.100000000000001" customHeight="1" x14ac:dyDescent="0.2">
      <c r="B81" s="3">
        <f ca="1">IFERROR(IF(DarlehenNichtBezahlt*DarlehenIstGut,ZahlungNummer,""), "")</f>
        <v>71</v>
      </c>
      <c r="C81" s="4">
        <f ca="1">IFERROR(IF(DarlehenNichtBezahlt*DarlehenIstGut,ZahlungsDatum,""), "")</f>
        <v>47143</v>
      </c>
      <c r="D81" s="5">
        <f ca="1">IFERROR(IF(DarlehenNichtBezahlt*DarlehenIstGut,DarlehensWert,""), "")</f>
        <v>212606.30107143393</v>
      </c>
      <c r="E81" s="5">
        <f ca="1">IFERROR(IF(DarlehenNichtBezahlt*DarlehenIstGut,MonatlicheZahlung,""), "")</f>
        <v>1347.3557946343169</v>
      </c>
      <c r="F81" s="5">
        <f ca="1">IFERROR(IF(DarlehenNichtBezahlt*DarlehenIstGut,Kapital,""), "")</f>
        <v>603.23374088429648</v>
      </c>
      <c r="G81" s="5">
        <f ca="1">IFERROR(IF(DarlehenNichtBezahlt*DarlehenIstGut,ZinsBetrag,""), "")</f>
        <v>744.12205375002043</v>
      </c>
      <c r="H81" s="5">
        <f ca="1">IFERROR(IF(DarlehenNichtBezahlt*DarlehenIstGut,AbschlussSaldo,""), "")</f>
        <v>212003.06733054965</v>
      </c>
    </row>
    <row r="82" spans="2:8" ht="20.100000000000001" customHeight="1" x14ac:dyDescent="0.2">
      <c r="B82" s="3">
        <f ca="1">IFERROR(IF(DarlehenNichtBezahlt*DarlehenIstGut,ZahlungNummer,""), "")</f>
        <v>72</v>
      </c>
      <c r="C82" s="4">
        <f ca="1">IFERROR(IF(DarlehenNichtBezahlt*DarlehenIstGut,ZahlungsDatum,""), "")</f>
        <v>47174</v>
      </c>
      <c r="D82" s="5">
        <f ca="1">IFERROR(IF(DarlehenNichtBezahlt*DarlehenIstGut,DarlehensWert,""), "")</f>
        <v>212003.06733054965</v>
      </c>
      <c r="E82" s="5">
        <f ca="1">IFERROR(IF(DarlehenNichtBezahlt*DarlehenIstGut,MonatlicheZahlung,""), "")</f>
        <v>1347.3557946343169</v>
      </c>
      <c r="F82" s="5">
        <f ca="1">IFERROR(IF(DarlehenNichtBezahlt*DarlehenIstGut,Kapital,""), "")</f>
        <v>605.34505897739166</v>
      </c>
      <c r="G82" s="5">
        <f ca="1">IFERROR(IF(DarlehenNichtBezahlt*DarlehenIstGut,ZinsBetrag,""), "")</f>
        <v>742.01073565692525</v>
      </c>
      <c r="H82" s="5">
        <f ca="1">IFERROR(IF(DarlehenNichtBezahlt*DarlehenIstGut,AbschlussSaldo,""), "")</f>
        <v>211397.72227157225</v>
      </c>
    </row>
    <row r="83" spans="2:8" ht="20.100000000000001" customHeight="1" x14ac:dyDescent="0.2">
      <c r="B83" s="3">
        <f ca="1">IFERROR(IF(DarlehenNichtBezahlt*DarlehenIstGut,ZahlungNummer,""), "")</f>
        <v>73</v>
      </c>
      <c r="C83" s="4">
        <f ca="1">IFERROR(IF(DarlehenNichtBezahlt*DarlehenIstGut,ZahlungsDatum,""), "")</f>
        <v>47202</v>
      </c>
      <c r="D83" s="5">
        <f ca="1">IFERROR(IF(DarlehenNichtBezahlt*DarlehenIstGut,DarlehensWert,""), "")</f>
        <v>211397.72227157225</v>
      </c>
      <c r="E83" s="5">
        <f ca="1">IFERROR(IF(DarlehenNichtBezahlt*DarlehenIstGut,MonatlicheZahlung,""), "")</f>
        <v>1347.3557946343169</v>
      </c>
      <c r="F83" s="5">
        <f ca="1">IFERROR(IF(DarlehenNichtBezahlt*DarlehenIstGut,Kapital,""), "")</f>
        <v>607.46376668381242</v>
      </c>
      <c r="G83" s="5">
        <f ca="1">IFERROR(IF(DarlehenNichtBezahlt*DarlehenIstGut,ZinsBetrag,""), "")</f>
        <v>739.89202795050448</v>
      </c>
      <c r="H83" s="5">
        <f ca="1">IFERROR(IF(DarlehenNichtBezahlt*DarlehenIstGut,AbschlussSaldo,""), "")</f>
        <v>210790.25850488845</v>
      </c>
    </row>
    <row r="84" spans="2:8" ht="20.100000000000001" customHeight="1" x14ac:dyDescent="0.2">
      <c r="B84" s="3">
        <f ca="1">IFERROR(IF(DarlehenNichtBezahlt*DarlehenIstGut,ZahlungNummer,""), "")</f>
        <v>74</v>
      </c>
      <c r="C84" s="4">
        <f ca="1">IFERROR(IF(DarlehenNichtBezahlt*DarlehenIstGut,ZahlungsDatum,""), "")</f>
        <v>47233</v>
      </c>
      <c r="D84" s="5">
        <f ca="1">IFERROR(IF(DarlehenNichtBezahlt*DarlehenIstGut,DarlehensWert,""), "")</f>
        <v>210790.25850488845</v>
      </c>
      <c r="E84" s="5">
        <f ca="1">IFERROR(IF(DarlehenNichtBezahlt*DarlehenIstGut,MonatlicheZahlung,""), "")</f>
        <v>1347.3557946343169</v>
      </c>
      <c r="F84" s="5">
        <f ca="1">IFERROR(IF(DarlehenNichtBezahlt*DarlehenIstGut,Kapital,""), "")</f>
        <v>609.58988986720578</v>
      </c>
      <c r="G84" s="5">
        <f ca="1">IFERROR(IF(DarlehenNichtBezahlt*DarlehenIstGut,ZinsBetrag,""), "")</f>
        <v>737.76590476711112</v>
      </c>
      <c r="H84" s="5">
        <f ca="1">IFERROR(IF(DarlehenNichtBezahlt*DarlehenIstGut,AbschlussSaldo,""), "")</f>
        <v>210180.66861502122</v>
      </c>
    </row>
    <row r="85" spans="2:8" ht="20.100000000000001" customHeight="1" x14ac:dyDescent="0.2">
      <c r="B85" s="3">
        <f ca="1">IFERROR(IF(DarlehenNichtBezahlt*DarlehenIstGut,ZahlungNummer,""), "")</f>
        <v>75</v>
      </c>
      <c r="C85" s="4">
        <f ca="1">IFERROR(IF(DarlehenNichtBezahlt*DarlehenIstGut,ZahlungsDatum,""), "")</f>
        <v>47263</v>
      </c>
      <c r="D85" s="5">
        <f ca="1">IFERROR(IF(DarlehenNichtBezahlt*DarlehenIstGut,DarlehensWert,""), "")</f>
        <v>210180.66861502122</v>
      </c>
      <c r="E85" s="5">
        <f ca="1">IFERROR(IF(DarlehenNichtBezahlt*DarlehenIstGut,MonatlicheZahlung,""), "")</f>
        <v>1347.3557946343169</v>
      </c>
      <c r="F85" s="5">
        <f ca="1">IFERROR(IF(DarlehenNichtBezahlt*DarlehenIstGut,Kapital,""), "")</f>
        <v>611.7234544817411</v>
      </c>
      <c r="G85" s="5">
        <f ca="1">IFERROR(IF(DarlehenNichtBezahlt*DarlehenIstGut,ZinsBetrag,""), "")</f>
        <v>735.63234015257603</v>
      </c>
      <c r="H85" s="5">
        <f ca="1">IFERROR(IF(DarlehenNichtBezahlt*DarlehenIstGut,AbschlussSaldo,""), "")</f>
        <v>209568.94516053947</v>
      </c>
    </row>
    <row r="86" spans="2:8" ht="20.100000000000001" customHeight="1" x14ac:dyDescent="0.2">
      <c r="B86" s="3">
        <f ca="1">IFERROR(IF(DarlehenNichtBezahlt*DarlehenIstGut,ZahlungNummer,""), "")</f>
        <v>76</v>
      </c>
      <c r="C86" s="4">
        <f ca="1">IFERROR(IF(DarlehenNichtBezahlt*DarlehenIstGut,ZahlungsDatum,""), "")</f>
        <v>47294</v>
      </c>
      <c r="D86" s="5">
        <f ca="1">IFERROR(IF(DarlehenNichtBezahlt*DarlehenIstGut,DarlehensWert,""), "")</f>
        <v>209568.94516053947</v>
      </c>
      <c r="E86" s="5">
        <f ca="1">IFERROR(IF(DarlehenNichtBezahlt*DarlehenIstGut,MonatlicheZahlung,""), "")</f>
        <v>1347.3557946343169</v>
      </c>
      <c r="F86" s="5">
        <f ca="1">IFERROR(IF(DarlehenNichtBezahlt*DarlehenIstGut,Kapital,""), "")</f>
        <v>613.86448657242715</v>
      </c>
      <c r="G86" s="5">
        <f ca="1">IFERROR(IF(DarlehenNichtBezahlt*DarlehenIstGut,ZinsBetrag,""), "")</f>
        <v>733.49130806188964</v>
      </c>
      <c r="H86" s="5">
        <f ca="1">IFERROR(IF(DarlehenNichtBezahlt*DarlehenIstGut,AbschlussSaldo,""), "")</f>
        <v>208955.08067396702</v>
      </c>
    </row>
    <row r="87" spans="2:8" ht="20.100000000000001" customHeight="1" x14ac:dyDescent="0.2">
      <c r="B87" s="3">
        <f ca="1">IFERROR(IF(DarlehenNichtBezahlt*DarlehenIstGut,ZahlungNummer,""), "")</f>
        <v>77</v>
      </c>
      <c r="C87" s="4">
        <f ca="1">IFERROR(IF(DarlehenNichtBezahlt*DarlehenIstGut,ZahlungsDatum,""), "")</f>
        <v>47324</v>
      </c>
      <c r="D87" s="5">
        <f ca="1">IFERROR(IF(DarlehenNichtBezahlt*DarlehenIstGut,DarlehensWert,""), "")</f>
        <v>208955.08067396702</v>
      </c>
      <c r="E87" s="5">
        <f ca="1">IFERROR(IF(DarlehenNichtBezahlt*DarlehenIstGut,MonatlicheZahlung,""), "")</f>
        <v>1347.3557946343169</v>
      </c>
      <c r="F87" s="5">
        <f ca="1">IFERROR(IF(DarlehenNichtBezahlt*DarlehenIstGut,Kapital,""), "")</f>
        <v>616.01301227543058</v>
      </c>
      <c r="G87" s="5">
        <f ca="1">IFERROR(IF(DarlehenNichtBezahlt*DarlehenIstGut,ZinsBetrag,""), "")</f>
        <v>731.34278235888632</v>
      </c>
      <c r="H87" s="5">
        <f ca="1">IFERROR(IF(DarlehenNichtBezahlt*DarlehenIstGut,AbschlussSaldo,""), "")</f>
        <v>208339.0676616916</v>
      </c>
    </row>
    <row r="88" spans="2:8" ht="20.100000000000001" customHeight="1" x14ac:dyDescent="0.2">
      <c r="B88" s="3">
        <f ca="1">IFERROR(IF(DarlehenNichtBezahlt*DarlehenIstGut,ZahlungNummer,""), "")</f>
        <v>78</v>
      </c>
      <c r="C88" s="4">
        <f ca="1">IFERROR(IF(DarlehenNichtBezahlt*DarlehenIstGut,ZahlungsDatum,""), "")</f>
        <v>47355</v>
      </c>
      <c r="D88" s="5">
        <f ca="1">IFERROR(IF(DarlehenNichtBezahlt*DarlehenIstGut,DarlehensWert,""), "")</f>
        <v>208339.0676616916</v>
      </c>
      <c r="E88" s="5">
        <f ca="1">IFERROR(IF(DarlehenNichtBezahlt*DarlehenIstGut,MonatlicheZahlung,""), "")</f>
        <v>1347.3557946343169</v>
      </c>
      <c r="F88" s="5">
        <f ca="1">IFERROR(IF(DarlehenNichtBezahlt*DarlehenIstGut,Kapital,""), "")</f>
        <v>618.16905781839455</v>
      </c>
      <c r="G88" s="5">
        <f ca="1">IFERROR(IF(DarlehenNichtBezahlt*DarlehenIstGut,ZinsBetrag,""), "")</f>
        <v>729.18673681592236</v>
      </c>
      <c r="H88" s="5">
        <f ca="1">IFERROR(IF(DarlehenNichtBezahlt*DarlehenIstGut,AbschlussSaldo,""), "")</f>
        <v>207720.89860387321</v>
      </c>
    </row>
    <row r="89" spans="2:8" ht="20.100000000000001" customHeight="1" x14ac:dyDescent="0.2">
      <c r="B89" s="3">
        <f ca="1">IFERROR(IF(DarlehenNichtBezahlt*DarlehenIstGut,ZahlungNummer,""), "")</f>
        <v>79</v>
      </c>
      <c r="C89" s="4">
        <f ca="1">IFERROR(IF(DarlehenNichtBezahlt*DarlehenIstGut,ZahlungsDatum,""), "")</f>
        <v>47386</v>
      </c>
      <c r="D89" s="5">
        <f ca="1">IFERROR(IF(DarlehenNichtBezahlt*DarlehenIstGut,DarlehensWert,""), "")</f>
        <v>207720.89860387321</v>
      </c>
      <c r="E89" s="5">
        <f ca="1">IFERROR(IF(DarlehenNichtBezahlt*DarlehenIstGut,MonatlicheZahlung,""), "")</f>
        <v>1347.3557946343169</v>
      </c>
      <c r="F89" s="5">
        <f ca="1">IFERROR(IF(DarlehenNichtBezahlt*DarlehenIstGut,Kapital,""), "")</f>
        <v>620.33264952075899</v>
      </c>
      <c r="G89" s="5">
        <f ca="1">IFERROR(IF(DarlehenNichtBezahlt*DarlehenIstGut,ZinsBetrag,""), "")</f>
        <v>727.02314511355803</v>
      </c>
      <c r="H89" s="5">
        <f ca="1">IFERROR(IF(DarlehenNichtBezahlt*DarlehenIstGut,AbschlussSaldo,""), "")</f>
        <v>207100.56595435238</v>
      </c>
    </row>
    <row r="90" spans="2:8" ht="20.100000000000001" customHeight="1" x14ac:dyDescent="0.2">
      <c r="B90" s="3">
        <f ca="1">IFERROR(IF(DarlehenNichtBezahlt*DarlehenIstGut,ZahlungNummer,""), "")</f>
        <v>80</v>
      </c>
      <c r="C90" s="4">
        <f ca="1">IFERROR(IF(DarlehenNichtBezahlt*DarlehenIstGut,ZahlungsDatum,""), "")</f>
        <v>47416</v>
      </c>
      <c r="D90" s="5">
        <f ca="1">IFERROR(IF(DarlehenNichtBezahlt*DarlehenIstGut,DarlehensWert,""), "")</f>
        <v>207100.56595435238</v>
      </c>
      <c r="E90" s="5">
        <f ca="1">IFERROR(IF(DarlehenNichtBezahlt*DarlehenIstGut,MonatlicheZahlung,""), "")</f>
        <v>1347.3557946343169</v>
      </c>
      <c r="F90" s="5">
        <f ca="1">IFERROR(IF(DarlehenNichtBezahlt*DarlehenIstGut,Kapital,""), "")</f>
        <v>622.50381379408168</v>
      </c>
      <c r="G90" s="5">
        <f ca="1">IFERROR(IF(DarlehenNichtBezahlt*DarlehenIstGut,ZinsBetrag,""), "")</f>
        <v>724.85198084023523</v>
      </c>
      <c r="H90" s="5">
        <f ca="1">IFERROR(IF(DarlehenNichtBezahlt*DarlehenIstGut,AbschlussSaldo,""), "")</f>
        <v>206478.06214055835</v>
      </c>
    </row>
    <row r="91" spans="2:8" ht="20.100000000000001" customHeight="1" x14ac:dyDescent="0.2">
      <c r="B91" s="3">
        <f ca="1">IFERROR(IF(DarlehenNichtBezahlt*DarlehenIstGut,ZahlungNummer,""), "")</f>
        <v>81</v>
      </c>
      <c r="C91" s="4">
        <f ca="1">IFERROR(IF(DarlehenNichtBezahlt*DarlehenIstGut,ZahlungsDatum,""), "")</f>
        <v>47447</v>
      </c>
      <c r="D91" s="5">
        <f ca="1">IFERROR(IF(DarlehenNichtBezahlt*DarlehenIstGut,DarlehensWert,""), "")</f>
        <v>206478.06214055835</v>
      </c>
      <c r="E91" s="5">
        <f ca="1">IFERROR(IF(DarlehenNichtBezahlt*DarlehenIstGut,MonatlicheZahlung,""), "")</f>
        <v>1347.3557946343169</v>
      </c>
      <c r="F91" s="5">
        <f ca="1">IFERROR(IF(DarlehenNichtBezahlt*DarlehenIstGut,Kapital,""), "")</f>
        <v>624.68257714236097</v>
      </c>
      <c r="G91" s="5">
        <f ca="1">IFERROR(IF(DarlehenNichtBezahlt*DarlehenIstGut,ZinsBetrag,""), "")</f>
        <v>722.67321749195605</v>
      </c>
      <c r="H91" s="5">
        <f ca="1">IFERROR(IF(DarlehenNichtBezahlt*DarlehenIstGut,AbschlussSaldo,""), "")</f>
        <v>205853.37956341598</v>
      </c>
    </row>
    <row r="92" spans="2:8" ht="20.100000000000001" customHeight="1" x14ac:dyDescent="0.2">
      <c r="B92" s="3">
        <f ca="1">IFERROR(IF(DarlehenNichtBezahlt*DarlehenIstGut,ZahlungNummer,""), "")</f>
        <v>82</v>
      </c>
      <c r="C92" s="4">
        <f ca="1">IFERROR(IF(DarlehenNichtBezahlt*DarlehenIstGut,ZahlungsDatum,""), "")</f>
        <v>47477</v>
      </c>
      <c r="D92" s="5">
        <f ca="1">IFERROR(IF(DarlehenNichtBezahlt*DarlehenIstGut,DarlehensWert,""), "")</f>
        <v>205853.37956341598</v>
      </c>
      <c r="E92" s="5">
        <f ca="1">IFERROR(IF(DarlehenNichtBezahlt*DarlehenIstGut,MonatlicheZahlung,""), "")</f>
        <v>1347.3557946343169</v>
      </c>
      <c r="F92" s="5">
        <f ca="1">IFERROR(IF(DarlehenNichtBezahlt*DarlehenIstGut,Kapital,""), "")</f>
        <v>626.86896616235913</v>
      </c>
      <c r="G92" s="5">
        <f ca="1">IFERROR(IF(DarlehenNichtBezahlt*DarlehenIstGut,ZinsBetrag,""), "")</f>
        <v>720.48682847195778</v>
      </c>
      <c r="H92" s="5">
        <f ca="1">IFERROR(IF(DarlehenNichtBezahlt*DarlehenIstGut,AbschlussSaldo,""), "")</f>
        <v>205226.51059725363</v>
      </c>
    </row>
    <row r="93" spans="2:8" ht="20.100000000000001" customHeight="1" x14ac:dyDescent="0.2">
      <c r="B93" s="3">
        <f ca="1">IFERROR(IF(DarlehenNichtBezahlt*DarlehenIstGut,ZahlungNummer,""), "")</f>
        <v>83</v>
      </c>
      <c r="C93" s="4">
        <f ca="1">IFERROR(IF(DarlehenNichtBezahlt*DarlehenIstGut,ZahlungsDatum,""), "")</f>
        <v>47508</v>
      </c>
      <c r="D93" s="5">
        <f ca="1">IFERROR(IF(DarlehenNichtBezahlt*DarlehenIstGut,DarlehensWert,""), "")</f>
        <v>205226.51059725363</v>
      </c>
      <c r="E93" s="5">
        <f ca="1">IFERROR(IF(DarlehenNichtBezahlt*DarlehenIstGut,MonatlicheZahlung,""), "")</f>
        <v>1347.3557946343169</v>
      </c>
      <c r="F93" s="5">
        <f ca="1">IFERROR(IF(DarlehenNichtBezahlt*DarlehenIstGut,Kapital,""), "")</f>
        <v>629.06300754392748</v>
      </c>
      <c r="G93" s="5">
        <f ca="1">IFERROR(IF(DarlehenNichtBezahlt*DarlehenIstGut,ZinsBetrag,""), "")</f>
        <v>718.29278709038942</v>
      </c>
      <c r="H93" s="5">
        <f ca="1">IFERROR(IF(DarlehenNichtBezahlt*DarlehenIstGut,AbschlussSaldo,""), "")</f>
        <v>204597.44758970966</v>
      </c>
    </row>
    <row r="94" spans="2:8" ht="20.100000000000001" customHeight="1" x14ac:dyDescent="0.2">
      <c r="B94" s="3">
        <f ca="1">IFERROR(IF(DarlehenNichtBezahlt*DarlehenIstGut,ZahlungNummer,""), "")</f>
        <v>84</v>
      </c>
      <c r="C94" s="4">
        <f ca="1">IFERROR(IF(DarlehenNichtBezahlt*DarlehenIstGut,ZahlungsDatum,""), "")</f>
        <v>47539</v>
      </c>
      <c r="D94" s="5">
        <f ca="1">IFERROR(IF(DarlehenNichtBezahlt*DarlehenIstGut,DarlehensWert,""), "")</f>
        <v>204597.44758970966</v>
      </c>
      <c r="E94" s="5">
        <f ca="1">IFERROR(IF(DarlehenNichtBezahlt*DarlehenIstGut,MonatlicheZahlung,""), "")</f>
        <v>1347.3557946343169</v>
      </c>
      <c r="F94" s="5">
        <f ca="1">IFERROR(IF(DarlehenNichtBezahlt*DarlehenIstGut,Kapital,""), "")</f>
        <v>631.26472807033133</v>
      </c>
      <c r="G94" s="5">
        <f ca="1">IFERROR(IF(DarlehenNichtBezahlt*DarlehenIstGut,ZinsBetrag,""), "")</f>
        <v>716.09106656398569</v>
      </c>
      <c r="H94" s="5">
        <f ca="1">IFERROR(IF(DarlehenNichtBezahlt*DarlehenIstGut,AbschlussSaldo,""), "")</f>
        <v>203966.18286163936</v>
      </c>
    </row>
    <row r="95" spans="2:8" ht="20.100000000000001" customHeight="1" x14ac:dyDescent="0.2">
      <c r="B95" s="3">
        <f ca="1">IFERROR(IF(DarlehenNichtBezahlt*DarlehenIstGut,ZahlungNummer,""), "")</f>
        <v>85</v>
      </c>
      <c r="C95" s="4">
        <f ca="1">IFERROR(IF(DarlehenNichtBezahlt*DarlehenIstGut,ZahlungsDatum,""), "")</f>
        <v>47567</v>
      </c>
      <c r="D95" s="5">
        <f ca="1">IFERROR(IF(DarlehenNichtBezahlt*DarlehenIstGut,DarlehensWert,""), "")</f>
        <v>203966.18286163936</v>
      </c>
      <c r="E95" s="5">
        <f ca="1">IFERROR(IF(DarlehenNichtBezahlt*DarlehenIstGut,MonatlicheZahlung,""), "")</f>
        <v>1347.3557946343169</v>
      </c>
      <c r="F95" s="5">
        <f ca="1">IFERROR(IF(DarlehenNichtBezahlt*DarlehenIstGut,Kapital,""), "")</f>
        <v>633.47415461857747</v>
      </c>
      <c r="G95" s="5">
        <f ca="1">IFERROR(IF(DarlehenNichtBezahlt*DarlehenIstGut,ZinsBetrag,""), "")</f>
        <v>713.88164001573944</v>
      </c>
      <c r="H95" s="5">
        <f ca="1">IFERROR(IF(DarlehenNichtBezahlt*DarlehenIstGut,AbschlussSaldo,""), "")</f>
        <v>203332.70870702076</v>
      </c>
    </row>
    <row r="96" spans="2:8" ht="20.100000000000001" customHeight="1" x14ac:dyDescent="0.2">
      <c r="B96" s="3">
        <f ca="1">IFERROR(IF(DarlehenNichtBezahlt*DarlehenIstGut,ZahlungNummer,""), "")</f>
        <v>86</v>
      </c>
      <c r="C96" s="4">
        <f ca="1">IFERROR(IF(DarlehenNichtBezahlt*DarlehenIstGut,ZahlungsDatum,""), "")</f>
        <v>47598</v>
      </c>
      <c r="D96" s="5">
        <f ca="1">IFERROR(IF(DarlehenNichtBezahlt*DarlehenIstGut,DarlehensWert,""), "")</f>
        <v>203332.70870702076</v>
      </c>
      <c r="E96" s="5">
        <f ca="1">IFERROR(IF(DarlehenNichtBezahlt*DarlehenIstGut,MonatlicheZahlung,""), "")</f>
        <v>1347.3557946343169</v>
      </c>
      <c r="F96" s="5">
        <f ca="1">IFERROR(IF(DarlehenNichtBezahlt*DarlehenIstGut,Kapital,""), "")</f>
        <v>635.69131415974243</v>
      </c>
      <c r="G96" s="5">
        <f ca="1">IFERROR(IF(DarlehenNichtBezahlt*DarlehenIstGut,ZinsBetrag,""), "")</f>
        <v>711.66448047457448</v>
      </c>
      <c r="H96" s="5">
        <f ca="1">IFERROR(IF(DarlehenNichtBezahlt*DarlehenIstGut,AbschlussSaldo,""), "")</f>
        <v>202697.01739286102</v>
      </c>
    </row>
    <row r="97" spans="2:8" ht="20.100000000000001" customHeight="1" x14ac:dyDescent="0.2">
      <c r="B97" s="3">
        <f ca="1">IFERROR(IF(DarlehenNichtBezahlt*DarlehenIstGut,ZahlungNummer,""), "")</f>
        <v>87</v>
      </c>
      <c r="C97" s="4">
        <f ca="1">IFERROR(IF(DarlehenNichtBezahlt*DarlehenIstGut,ZahlungsDatum,""), "")</f>
        <v>47628</v>
      </c>
      <c r="D97" s="5">
        <f ca="1">IFERROR(IF(DarlehenNichtBezahlt*DarlehenIstGut,DarlehensWert,""), "")</f>
        <v>202697.01739286102</v>
      </c>
      <c r="E97" s="5">
        <f ca="1">IFERROR(IF(DarlehenNichtBezahlt*DarlehenIstGut,MonatlicheZahlung,""), "")</f>
        <v>1347.3557946343169</v>
      </c>
      <c r="F97" s="5">
        <f ca="1">IFERROR(IF(DarlehenNichtBezahlt*DarlehenIstGut,Kapital,""), "")</f>
        <v>637.91623375930158</v>
      </c>
      <c r="G97" s="5">
        <f ca="1">IFERROR(IF(DarlehenNichtBezahlt*DarlehenIstGut,ZinsBetrag,""), "")</f>
        <v>709.43956087501545</v>
      </c>
      <c r="H97" s="5">
        <f ca="1">IFERROR(IF(DarlehenNichtBezahlt*DarlehenIstGut,AbschlussSaldo,""), "")</f>
        <v>202059.10115910167</v>
      </c>
    </row>
    <row r="98" spans="2:8" ht="20.100000000000001" customHeight="1" x14ac:dyDescent="0.2">
      <c r="B98" s="3">
        <f ca="1">IFERROR(IF(DarlehenNichtBezahlt*DarlehenIstGut,ZahlungNummer,""), "")</f>
        <v>88</v>
      </c>
      <c r="C98" s="4">
        <f ca="1">IFERROR(IF(DarlehenNichtBezahlt*DarlehenIstGut,ZahlungsDatum,""), "")</f>
        <v>47659</v>
      </c>
      <c r="D98" s="5">
        <f ca="1">IFERROR(IF(DarlehenNichtBezahlt*DarlehenIstGut,DarlehensWert,""), "")</f>
        <v>202059.10115910167</v>
      </c>
      <c r="E98" s="5">
        <f ca="1">IFERROR(IF(DarlehenNichtBezahlt*DarlehenIstGut,MonatlicheZahlung,""), "")</f>
        <v>1347.3557946343169</v>
      </c>
      <c r="F98" s="5">
        <f ca="1">IFERROR(IF(DarlehenNichtBezahlt*DarlehenIstGut,Kapital,""), "")</f>
        <v>640.14894057745903</v>
      </c>
      <c r="G98" s="5">
        <f ca="1">IFERROR(IF(DarlehenNichtBezahlt*DarlehenIstGut,ZinsBetrag,""), "")</f>
        <v>707.20685405685788</v>
      </c>
      <c r="H98" s="5">
        <f ca="1">IFERROR(IF(DarlehenNichtBezahlt*DarlehenIstGut,AbschlussSaldo,""), "")</f>
        <v>201418.95221852427</v>
      </c>
    </row>
    <row r="99" spans="2:8" ht="20.100000000000001" customHeight="1" x14ac:dyDescent="0.2">
      <c r="B99" s="3">
        <f ca="1">IFERROR(IF(DarlehenNichtBezahlt*DarlehenIstGut,ZahlungNummer,""), "")</f>
        <v>89</v>
      </c>
      <c r="C99" s="4">
        <f ca="1">IFERROR(IF(DarlehenNichtBezahlt*DarlehenIstGut,ZahlungsDatum,""), "")</f>
        <v>47689</v>
      </c>
      <c r="D99" s="5">
        <f ca="1">IFERROR(IF(DarlehenNichtBezahlt*DarlehenIstGut,DarlehensWert,""), "")</f>
        <v>201418.95221852427</v>
      </c>
      <c r="E99" s="5">
        <f ca="1">IFERROR(IF(DarlehenNichtBezahlt*DarlehenIstGut,MonatlicheZahlung,""), "")</f>
        <v>1347.3557946343169</v>
      </c>
      <c r="F99" s="5">
        <f ca="1">IFERROR(IF(DarlehenNichtBezahlt*DarlehenIstGut,Kapital,""), "")</f>
        <v>642.3894618694801</v>
      </c>
      <c r="G99" s="5">
        <f ca="1">IFERROR(IF(DarlehenNichtBezahlt*DarlehenIstGut,ZinsBetrag,""), "")</f>
        <v>704.96633276483669</v>
      </c>
      <c r="H99" s="5">
        <f ca="1">IFERROR(IF(DarlehenNichtBezahlt*DarlehenIstGut,AbschlussSaldo,""), "")</f>
        <v>200776.56275665478</v>
      </c>
    </row>
    <row r="100" spans="2:8" ht="20.100000000000001" customHeight="1" x14ac:dyDescent="0.2">
      <c r="B100" s="3">
        <f ca="1">IFERROR(IF(DarlehenNichtBezahlt*DarlehenIstGut,ZahlungNummer,""), "")</f>
        <v>90</v>
      </c>
      <c r="C100" s="4">
        <f ca="1">IFERROR(IF(DarlehenNichtBezahlt*DarlehenIstGut,ZahlungsDatum,""), "")</f>
        <v>47720</v>
      </c>
      <c r="D100" s="5">
        <f ca="1">IFERROR(IF(DarlehenNichtBezahlt*DarlehenIstGut,DarlehensWert,""), "")</f>
        <v>200776.56275665478</v>
      </c>
      <c r="E100" s="5">
        <f ca="1">IFERROR(IF(DarlehenNichtBezahlt*DarlehenIstGut,MonatlicheZahlung,""), "")</f>
        <v>1347.3557946343169</v>
      </c>
      <c r="F100" s="5">
        <f ca="1">IFERROR(IF(DarlehenNichtBezahlt*DarlehenIstGut,Kapital,""), "")</f>
        <v>644.63782498602336</v>
      </c>
      <c r="G100" s="5">
        <f ca="1">IFERROR(IF(DarlehenNichtBezahlt*DarlehenIstGut,ZinsBetrag,""), "")</f>
        <v>702.71796964829355</v>
      </c>
      <c r="H100" s="5">
        <f ca="1">IFERROR(IF(DarlehenNichtBezahlt*DarlehenIstGut,AbschlussSaldo,""), "")</f>
        <v>200131.92493166873</v>
      </c>
    </row>
    <row r="101" spans="2:8" ht="20.100000000000001" customHeight="1" x14ac:dyDescent="0.2">
      <c r="B101" s="3">
        <f ca="1">IFERROR(IF(DarlehenNichtBezahlt*DarlehenIstGut,ZahlungNummer,""), "")</f>
        <v>91</v>
      </c>
      <c r="C101" s="4">
        <f ca="1">IFERROR(IF(DarlehenNichtBezahlt*DarlehenIstGut,ZahlungsDatum,""), "")</f>
        <v>47751</v>
      </c>
      <c r="D101" s="5">
        <f ca="1">IFERROR(IF(DarlehenNichtBezahlt*DarlehenIstGut,DarlehensWert,""), "")</f>
        <v>200131.92493166873</v>
      </c>
      <c r="E101" s="5">
        <f ca="1">IFERROR(IF(DarlehenNichtBezahlt*DarlehenIstGut,MonatlicheZahlung,""), "")</f>
        <v>1347.3557946343169</v>
      </c>
      <c r="F101" s="5">
        <f ca="1">IFERROR(IF(DarlehenNichtBezahlt*DarlehenIstGut,Kapital,""), "")</f>
        <v>646.89405737347442</v>
      </c>
      <c r="G101" s="5">
        <f ca="1">IFERROR(IF(DarlehenNichtBezahlt*DarlehenIstGut,ZinsBetrag,""), "")</f>
        <v>700.4617372608426</v>
      </c>
      <c r="H101" s="5">
        <f ca="1">IFERROR(IF(DarlehenNichtBezahlt*DarlehenIstGut,AbschlussSaldo,""), "")</f>
        <v>199485.03087429519</v>
      </c>
    </row>
    <row r="102" spans="2:8" ht="20.100000000000001" customHeight="1" x14ac:dyDescent="0.2">
      <c r="B102" s="3">
        <f ca="1">IFERROR(IF(DarlehenNichtBezahlt*DarlehenIstGut,ZahlungNummer,""), "")</f>
        <v>92</v>
      </c>
      <c r="C102" s="4">
        <f ca="1">IFERROR(IF(DarlehenNichtBezahlt*DarlehenIstGut,ZahlungsDatum,""), "")</f>
        <v>47781</v>
      </c>
      <c r="D102" s="5">
        <f ca="1">IFERROR(IF(DarlehenNichtBezahlt*DarlehenIstGut,DarlehensWert,""), "")</f>
        <v>199485.03087429519</v>
      </c>
      <c r="E102" s="5">
        <f ca="1">IFERROR(IF(DarlehenNichtBezahlt*DarlehenIstGut,MonatlicheZahlung,""), "")</f>
        <v>1347.3557946343169</v>
      </c>
      <c r="F102" s="5">
        <f ca="1">IFERROR(IF(DarlehenNichtBezahlt*DarlehenIstGut,Kapital,""), "")</f>
        <v>649.15818657428156</v>
      </c>
      <c r="G102" s="5">
        <f ca="1">IFERROR(IF(DarlehenNichtBezahlt*DarlehenIstGut,ZinsBetrag,""), "")</f>
        <v>698.19760806003535</v>
      </c>
      <c r="H102" s="5">
        <f ca="1">IFERROR(IF(DarlehenNichtBezahlt*DarlehenIstGut,AbschlussSaldo,""), "")</f>
        <v>198835.8726877209</v>
      </c>
    </row>
    <row r="103" spans="2:8" ht="20.100000000000001" customHeight="1" x14ac:dyDescent="0.2">
      <c r="B103" s="3">
        <f ca="1">IFERROR(IF(DarlehenNichtBezahlt*DarlehenIstGut,ZahlungNummer,""), "")</f>
        <v>93</v>
      </c>
      <c r="C103" s="4">
        <f ca="1">IFERROR(IF(DarlehenNichtBezahlt*DarlehenIstGut,ZahlungsDatum,""), "")</f>
        <v>47812</v>
      </c>
      <c r="D103" s="5">
        <f ca="1">IFERROR(IF(DarlehenNichtBezahlt*DarlehenIstGut,DarlehensWert,""), "")</f>
        <v>198835.8726877209</v>
      </c>
      <c r="E103" s="5">
        <f ca="1">IFERROR(IF(DarlehenNichtBezahlt*DarlehenIstGut,MonatlicheZahlung,""), "")</f>
        <v>1347.3557946343169</v>
      </c>
      <c r="F103" s="5">
        <f ca="1">IFERROR(IF(DarlehenNichtBezahlt*DarlehenIstGut,Kapital,""), "")</f>
        <v>651.43024022729162</v>
      </c>
      <c r="G103" s="5">
        <f ca="1">IFERROR(IF(DarlehenNichtBezahlt*DarlehenIstGut,ZinsBetrag,""), "")</f>
        <v>695.92555440702529</v>
      </c>
      <c r="H103" s="5">
        <f ca="1">IFERROR(IF(DarlehenNichtBezahlt*DarlehenIstGut,AbschlussSaldo,""), "")</f>
        <v>198184.44244749364</v>
      </c>
    </row>
    <row r="104" spans="2:8" ht="20.100000000000001" customHeight="1" x14ac:dyDescent="0.2">
      <c r="B104" s="3">
        <f ca="1">IFERROR(IF(DarlehenNichtBezahlt*DarlehenIstGut,ZahlungNummer,""), "")</f>
        <v>94</v>
      </c>
      <c r="C104" s="4">
        <f ca="1">IFERROR(IF(DarlehenNichtBezahlt*DarlehenIstGut,ZahlungsDatum,""), "")</f>
        <v>47842</v>
      </c>
      <c r="D104" s="5">
        <f ca="1">IFERROR(IF(DarlehenNichtBezahlt*DarlehenIstGut,DarlehensWert,""), "")</f>
        <v>198184.44244749364</v>
      </c>
      <c r="E104" s="5">
        <f ca="1">IFERROR(IF(DarlehenNichtBezahlt*DarlehenIstGut,MonatlicheZahlung,""), "")</f>
        <v>1347.3557946343169</v>
      </c>
      <c r="F104" s="5">
        <f ca="1">IFERROR(IF(DarlehenNichtBezahlt*DarlehenIstGut,Kapital,""), "")</f>
        <v>653.71024606808714</v>
      </c>
      <c r="G104" s="5">
        <f ca="1">IFERROR(IF(DarlehenNichtBezahlt*DarlehenIstGut,ZinsBetrag,""), "")</f>
        <v>693.64554856622976</v>
      </c>
      <c r="H104" s="5">
        <f ca="1">IFERROR(IF(DarlehenNichtBezahlt*DarlehenIstGut,AbschlussSaldo,""), "")</f>
        <v>197530.73220142553</v>
      </c>
    </row>
    <row r="105" spans="2:8" ht="20.100000000000001" customHeight="1" x14ac:dyDescent="0.2">
      <c r="B105" s="3">
        <f ca="1">IFERROR(IF(DarlehenNichtBezahlt*DarlehenIstGut,ZahlungNummer,""), "")</f>
        <v>95</v>
      </c>
      <c r="C105" s="4">
        <f ca="1">IFERROR(IF(DarlehenNichtBezahlt*DarlehenIstGut,ZahlungsDatum,""), "")</f>
        <v>47873</v>
      </c>
      <c r="D105" s="5">
        <f ca="1">IFERROR(IF(DarlehenNichtBezahlt*DarlehenIstGut,DarlehensWert,""), "")</f>
        <v>197530.73220142553</v>
      </c>
      <c r="E105" s="5">
        <f ca="1">IFERROR(IF(DarlehenNichtBezahlt*DarlehenIstGut,MonatlicheZahlung,""), "")</f>
        <v>1347.3557946343169</v>
      </c>
      <c r="F105" s="5">
        <f ca="1">IFERROR(IF(DarlehenNichtBezahlt*DarlehenIstGut,Kapital,""), "")</f>
        <v>655.99823192932536</v>
      </c>
      <c r="G105" s="5">
        <f ca="1">IFERROR(IF(DarlehenNichtBezahlt*DarlehenIstGut,ZinsBetrag,""), "")</f>
        <v>691.35756270499144</v>
      </c>
      <c r="H105" s="5">
        <f ca="1">IFERROR(IF(DarlehenNichtBezahlt*DarlehenIstGut,AbschlussSaldo,""), "")</f>
        <v>196874.73396949616</v>
      </c>
    </row>
    <row r="106" spans="2:8" ht="20.100000000000001" customHeight="1" x14ac:dyDescent="0.2">
      <c r="B106" s="3">
        <f ca="1">IFERROR(IF(DarlehenNichtBezahlt*DarlehenIstGut,ZahlungNummer,""), "")</f>
        <v>96</v>
      </c>
      <c r="C106" s="4">
        <f ca="1">IFERROR(IF(DarlehenNichtBezahlt*DarlehenIstGut,ZahlungsDatum,""), "")</f>
        <v>47904</v>
      </c>
      <c r="D106" s="5">
        <f ca="1">IFERROR(IF(DarlehenNichtBezahlt*DarlehenIstGut,DarlehensWert,""), "")</f>
        <v>196874.73396949616</v>
      </c>
      <c r="E106" s="5">
        <f ca="1">IFERROR(IF(DarlehenNichtBezahlt*DarlehenIstGut,MonatlicheZahlung,""), "")</f>
        <v>1347.3557946343169</v>
      </c>
      <c r="F106" s="5">
        <f ca="1">IFERROR(IF(DarlehenNichtBezahlt*DarlehenIstGut,Kapital,""), "")</f>
        <v>658.29422574107798</v>
      </c>
      <c r="G106" s="5">
        <f ca="1">IFERROR(IF(DarlehenNichtBezahlt*DarlehenIstGut,ZinsBetrag,""), "")</f>
        <v>689.06156889323881</v>
      </c>
      <c r="H106" s="5">
        <f ca="1">IFERROR(IF(DarlehenNichtBezahlt*DarlehenIstGut,AbschlussSaldo,""), "")</f>
        <v>196216.43974375515</v>
      </c>
    </row>
    <row r="107" spans="2:8" ht="20.100000000000001" customHeight="1" x14ac:dyDescent="0.2">
      <c r="B107" s="3">
        <f ca="1">IFERROR(IF(DarlehenNichtBezahlt*DarlehenIstGut,ZahlungNummer,""), "")</f>
        <v>97</v>
      </c>
      <c r="C107" s="4">
        <f ca="1">IFERROR(IF(DarlehenNichtBezahlt*DarlehenIstGut,ZahlungsDatum,""), "")</f>
        <v>47932</v>
      </c>
      <c r="D107" s="5">
        <f ca="1">IFERROR(IF(DarlehenNichtBezahlt*DarlehenIstGut,DarlehensWert,""), "")</f>
        <v>196216.43974375515</v>
      </c>
      <c r="E107" s="5">
        <f ca="1">IFERROR(IF(DarlehenNichtBezahlt*DarlehenIstGut,MonatlicheZahlung,""), "")</f>
        <v>1347.3557946343169</v>
      </c>
      <c r="F107" s="5">
        <f ca="1">IFERROR(IF(DarlehenNichtBezahlt*DarlehenIstGut,Kapital,""), "")</f>
        <v>660.59825553117184</v>
      </c>
      <c r="G107" s="5">
        <f ca="1">IFERROR(IF(DarlehenNichtBezahlt*DarlehenIstGut,ZinsBetrag,""), "")</f>
        <v>686.75753910314518</v>
      </c>
      <c r="H107" s="5">
        <f ca="1">IFERROR(IF(DarlehenNichtBezahlt*DarlehenIstGut,AbschlussSaldo,""), "")</f>
        <v>195555.84148822396</v>
      </c>
    </row>
    <row r="108" spans="2:8" ht="20.100000000000001" customHeight="1" x14ac:dyDescent="0.2">
      <c r="B108" s="3">
        <f ca="1">IFERROR(IF(DarlehenNichtBezahlt*DarlehenIstGut,ZahlungNummer,""), "")</f>
        <v>98</v>
      </c>
      <c r="C108" s="4">
        <f ca="1">IFERROR(IF(DarlehenNichtBezahlt*DarlehenIstGut,ZahlungsDatum,""), "")</f>
        <v>47963</v>
      </c>
      <c r="D108" s="5">
        <f ca="1">IFERROR(IF(DarlehenNichtBezahlt*DarlehenIstGut,DarlehensWert,""), "")</f>
        <v>195555.84148822396</v>
      </c>
      <c r="E108" s="5">
        <f ca="1">IFERROR(IF(DarlehenNichtBezahlt*DarlehenIstGut,MonatlicheZahlung,""), "")</f>
        <v>1347.3557946343169</v>
      </c>
      <c r="F108" s="5">
        <f ca="1">IFERROR(IF(DarlehenNichtBezahlt*DarlehenIstGut,Kapital,""), "")</f>
        <v>662.91034942553097</v>
      </c>
      <c r="G108" s="5">
        <f ca="1">IFERROR(IF(DarlehenNichtBezahlt*DarlehenIstGut,ZinsBetrag,""), "")</f>
        <v>684.44544520878594</v>
      </c>
      <c r="H108" s="5">
        <f ca="1">IFERROR(IF(DarlehenNichtBezahlt*DarlehenIstGut,AbschlussSaldo,""), "")</f>
        <v>194892.93113879839</v>
      </c>
    </row>
    <row r="109" spans="2:8" ht="20.100000000000001" customHeight="1" x14ac:dyDescent="0.2">
      <c r="B109" s="3">
        <f ca="1">IFERROR(IF(DarlehenNichtBezahlt*DarlehenIstGut,ZahlungNummer,""), "")</f>
        <v>99</v>
      </c>
      <c r="C109" s="4">
        <f ca="1">IFERROR(IF(DarlehenNichtBezahlt*DarlehenIstGut,ZahlungsDatum,""), "")</f>
        <v>47993</v>
      </c>
      <c r="D109" s="5">
        <f ca="1">IFERROR(IF(DarlehenNichtBezahlt*DarlehenIstGut,DarlehensWert,""), "")</f>
        <v>194892.93113879839</v>
      </c>
      <c r="E109" s="5">
        <f ca="1">IFERROR(IF(DarlehenNichtBezahlt*DarlehenIstGut,MonatlicheZahlung,""), "")</f>
        <v>1347.3557946343169</v>
      </c>
      <c r="F109" s="5">
        <f ca="1">IFERROR(IF(DarlehenNichtBezahlt*DarlehenIstGut,Kapital,""), "")</f>
        <v>665.23053564852034</v>
      </c>
      <c r="G109" s="5">
        <f ca="1">IFERROR(IF(DarlehenNichtBezahlt*DarlehenIstGut,ZinsBetrag,""), "")</f>
        <v>682.12525898579668</v>
      </c>
      <c r="H109" s="5">
        <f ca="1">IFERROR(IF(DarlehenNichtBezahlt*DarlehenIstGut,AbschlussSaldo,""), "")</f>
        <v>194227.70060314986</v>
      </c>
    </row>
    <row r="110" spans="2:8" ht="20.100000000000001" customHeight="1" x14ac:dyDescent="0.2">
      <c r="B110" s="3">
        <f ca="1">IFERROR(IF(DarlehenNichtBezahlt*DarlehenIstGut,ZahlungNummer,""), "")</f>
        <v>100</v>
      </c>
      <c r="C110" s="4">
        <f ca="1">IFERROR(IF(DarlehenNichtBezahlt*DarlehenIstGut,ZahlungsDatum,""), "")</f>
        <v>48024</v>
      </c>
      <c r="D110" s="5">
        <f ca="1">IFERROR(IF(DarlehenNichtBezahlt*DarlehenIstGut,DarlehensWert,""), "")</f>
        <v>194227.70060314986</v>
      </c>
      <c r="E110" s="5">
        <f ca="1">IFERROR(IF(DarlehenNichtBezahlt*DarlehenIstGut,MonatlicheZahlung,""), "")</f>
        <v>1347.3557946343169</v>
      </c>
      <c r="F110" s="5">
        <f ca="1">IFERROR(IF(DarlehenNichtBezahlt*DarlehenIstGut,Kapital,""), "")</f>
        <v>667.55884252329008</v>
      </c>
      <c r="G110" s="5">
        <f ca="1">IFERROR(IF(DarlehenNichtBezahlt*DarlehenIstGut,ZinsBetrag,""), "")</f>
        <v>679.79695211102683</v>
      </c>
      <c r="H110" s="5">
        <f ca="1">IFERROR(IF(DarlehenNichtBezahlt*DarlehenIstGut,AbschlussSaldo,""), "")</f>
        <v>193560.14176062655</v>
      </c>
    </row>
    <row r="111" spans="2:8" ht="20.100000000000001" customHeight="1" x14ac:dyDescent="0.2">
      <c r="B111" s="3">
        <f ca="1">IFERROR(IF(DarlehenNichtBezahlt*DarlehenIstGut,ZahlungNummer,""), "")</f>
        <v>101</v>
      </c>
      <c r="C111" s="4">
        <f ca="1">IFERROR(IF(DarlehenNichtBezahlt*DarlehenIstGut,ZahlungsDatum,""), "")</f>
        <v>48054</v>
      </c>
      <c r="D111" s="5">
        <f ca="1">IFERROR(IF(DarlehenNichtBezahlt*DarlehenIstGut,DarlehensWert,""), "")</f>
        <v>193560.14176062655</v>
      </c>
      <c r="E111" s="5">
        <f ca="1">IFERROR(IF(DarlehenNichtBezahlt*DarlehenIstGut,MonatlicheZahlung,""), "")</f>
        <v>1347.3557946343169</v>
      </c>
      <c r="F111" s="5">
        <f ca="1">IFERROR(IF(DarlehenNichtBezahlt*DarlehenIstGut,Kapital,""), "")</f>
        <v>669.89529847212168</v>
      </c>
      <c r="G111" s="5">
        <f ca="1">IFERROR(IF(DarlehenNichtBezahlt*DarlehenIstGut,ZinsBetrag,""), "")</f>
        <v>677.46049616219534</v>
      </c>
      <c r="H111" s="5">
        <f ca="1">IFERROR(IF(DarlehenNichtBezahlt*DarlehenIstGut,AbschlussSaldo,""), "")</f>
        <v>192890.24646215443</v>
      </c>
    </row>
    <row r="112" spans="2:8" ht="20.100000000000001" customHeight="1" x14ac:dyDescent="0.2">
      <c r="B112" s="3">
        <f ca="1">IFERROR(IF(DarlehenNichtBezahlt*DarlehenIstGut,ZahlungNummer,""), "")</f>
        <v>102</v>
      </c>
      <c r="C112" s="4">
        <f ca="1">IFERROR(IF(DarlehenNichtBezahlt*DarlehenIstGut,ZahlungsDatum,""), "")</f>
        <v>48085</v>
      </c>
      <c r="D112" s="5">
        <f ca="1">IFERROR(IF(DarlehenNichtBezahlt*DarlehenIstGut,DarlehensWert,""), "")</f>
        <v>192890.24646215443</v>
      </c>
      <c r="E112" s="5">
        <f ca="1">IFERROR(IF(DarlehenNichtBezahlt*DarlehenIstGut,MonatlicheZahlung,""), "")</f>
        <v>1347.3557946343169</v>
      </c>
      <c r="F112" s="5">
        <f ca="1">IFERROR(IF(DarlehenNichtBezahlt*DarlehenIstGut,Kapital,""), "")</f>
        <v>672.23993201677411</v>
      </c>
      <c r="G112" s="5">
        <f ca="1">IFERROR(IF(DarlehenNichtBezahlt*DarlehenIstGut,ZinsBetrag,""), "")</f>
        <v>675.11586261754292</v>
      </c>
      <c r="H112" s="5">
        <f ca="1">IFERROR(IF(DarlehenNichtBezahlt*DarlehenIstGut,AbschlussSaldo,""), "")</f>
        <v>192218.00653013762</v>
      </c>
    </row>
    <row r="113" spans="2:8" ht="20.100000000000001" customHeight="1" x14ac:dyDescent="0.2">
      <c r="B113" s="3">
        <f ca="1">IFERROR(IF(DarlehenNichtBezahlt*DarlehenIstGut,ZahlungNummer,""), "")</f>
        <v>103</v>
      </c>
      <c r="C113" s="4">
        <f ca="1">IFERROR(IF(DarlehenNichtBezahlt*DarlehenIstGut,ZahlungsDatum,""), "")</f>
        <v>48116</v>
      </c>
      <c r="D113" s="5">
        <f ca="1">IFERROR(IF(DarlehenNichtBezahlt*DarlehenIstGut,DarlehensWert,""), "")</f>
        <v>192218.00653013762</v>
      </c>
      <c r="E113" s="5">
        <f ca="1">IFERROR(IF(DarlehenNichtBezahlt*DarlehenIstGut,MonatlicheZahlung,""), "")</f>
        <v>1347.3557946343169</v>
      </c>
      <c r="F113" s="5">
        <f ca="1">IFERROR(IF(DarlehenNichtBezahlt*DarlehenIstGut,Kapital,""), "")</f>
        <v>674.59277177883257</v>
      </c>
      <c r="G113" s="5">
        <f ca="1">IFERROR(IF(DarlehenNichtBezahlt*DarlehenIstGut,ZinsBetrag,""), "")</f>
        <v>672.76302285548422</v>
      </c>
      <c r="H113" s="5">
        <f ca="1">IFERROR(IF(DarlehenNichtBezahlt*DarlehenIstGut,AbschlussSaldo,""), "")</f>
        <v>191543.4137583588</v>
      </c>
    </row>
    <row r="114" spans="2:8" ht="20.100000000000001" customHeight="1" x14ac:dyDescent="0.2">
      <c r="B114" s="3">
        <f ca="1">IFERROR(IF(DarlehenNichtBezahlt*DarlehenIstGut,ZahlungNummer,""), "")</f>
        <v>104</v>
      </c>
      <c r="C114" s="4">
        <f ca="1">IFERROR(IF(DarlehenNichtBezahlt*DarlehenIstGut,ZahlungsDatum,""), "")</f>
        <v>48146</v>
      </c>
      <c r="D114" s="5">
        <f ca="1">IFERROR(IF(DarlehenNichtBezahlt*DarlehenIstGut,DarlehensWert,""), "")</f>
        <v>191543.4137583588</v>
      </c>
      <c r="E114" s="5">
        <f ca="1">IFERROR(IF(DarlehenNichtBezahlt*DarlehenIstGut,MonatlicheZahlung,""), "")</f>
        <v>1347.3557946343169</v>
      </c>
      <c r="F114" s="5">
        <f ca="1">IFERROR(IF(DarlehenNichtBezahlt*DarlehenIstGut,Kapital,""), "")</f>
        <v>676.95384648005859</v>
      </c>
      <c r="G114" s="5">
        <f ca="1">IFERROR(IF(DarlehenNichtBezahlt*DarlehenIstGut,ZinsBetrag,""), "")</f>
        <v>670.40194815425832</v>
      </c>
      <c r="H114" s="5">
        <f ca="1">IFERROR(IF(DarlehenNichtBezahlt*DarlehenIstGut,AbschlussSaldo,""), "")</f>
        <v>190866.45991187874</v>
      </c>
    </row>
    <row r="115" spans="2:8" ht="20.100000000000001" customHeight="1" x14ac:dyDescent="0.2">
      <c r="B115" s="3">
        <f ca="1">IFERROR(IF(DarlehenNichtBezahlt*DarlehenIstGut,ZahlungNummer,""), "")</f>
        <v>105</v>
      </c>
      <c r="C115" s="4">
        <f ca="1">IFERROR(IF(DarlehenNichtBezahlt*DarlehenIstGut,ZahlungsDatum,""), "")</f>
        <v>48177</v>
      </c>
      <c r="D115" s="5">
        <f ca="1">IFERROR(IF(DarlehenNichtBezahlt*DarlehenIstGut,DarlehensWert,""), "")</f>
        <v>190866.45991187874</v>
      </c>
      <c r="E115" s="5">
        <f ca="1">IFERROR(IF(DarlehenNichtBezahlt*DarlehenIstGut,MonatlicheZahlung,""), "")</f>
        <v>1347.3557946343169</v>
      </c>
      <c r="F115" s="5">
        <f ca="1">IFERROR(IF(DarlehenNichtBezahlt*DarlehenIstGut,Kapital,""), "")</f>
        <v>679.32318494273886</v>
      </c>
      <c r="G115" s="5">
        <f ca="1">IFERROR(IF(DarlehenNichtBezahlt*DarlehenIstGut,ZinsBetrag,""), "")</f>
        <v>668.03260969157805</v>
      </c>
      <c r="H115" s="5">
        <f ca="1">IFERROR(IF(DarlehenNichtBezahlt*DarlehenIstGut,AbschlussSaldo,""), "")</f>
        <v>190187.13672693603</v>
      </c>
    </row>
    <row r="116" spans="2:8" ht="20.100000000000001" customHeight="1" x14ac:dyDescent="0.2">
      <c r="B116" s="3">
        <f ca="1">IFERROR(IF(DarlehenNichtBezahlt*DarlehenIstGut,ZahlungNummer,""), "")</f>
        <v>106</v>
      </c>
      <c r="C116" s="4">
        <f ca="1">IFERROR(IF(DarlehenNichtBezahlt*DarlehenIstGut,ZahlungsDatum,""), "")</f>
        <v>48207</v>
      </c>
      <c r="D116" s="5">
        <f ca="1">IFERROR(IF(DarlehenNichtBezahlt*DarlehenIstGut,DarlehensWert,""), "")</f>
        <v>190187.13672693603</v>
      </c>
      <c r="E116" s="5">
        <f ca="1">IFERROR(IF(DarlehenNichtBezahlt*DarlehenIstGut,MonatlicheZahlung,""), "")</f>
        <v>1347.3557946343169</v>
      </c>
      <c r="F116" s="5">
        <f ca="1">IFERROR(IF(DarlehenNichtBezahlt*DarlehenIstGut,Kapital,""), "")</f>
        <v>681.70081609003842</v>
      </c>
      <c r="G116" s="5">
        <f ca="1">IFERROR(IF(DarlehenNichtBezahlt*DarlehenIstGut,ZinsBetrag,""), "")</f>
        <v>665.65497854427849</v>
      </c>
      <c r="H116" s="5">
        <f ca="1">IFERROR(IF(DarlehenNichtBezahlt*DarlehenIstGut,AbschlussSaldo,""), "")</f>
        <v>189505.43591084593</v>
      </c>
    </row>
    <row r="117" spans="2:8" ht="20.100000000000001" customHeight="1" x14ac:dyDescent="0.2">
      <c r="B117" s="3">
        <f ca="1">IFERROR(IF(DarlehenNichtBezahlt*DarlehenIstGut,ZahlungNummer,""), "")</f>
        <v>107</v>
      </c>
      <c r="C117" s="4">
        <f ca="1">IFERROR(IF(DarlehenNichtBezahlt*DarlehenIstGut,ZahlungsDatum,""), "")</f>
        <v>48238</v>
      </c>
      <c r="D117" s="5">
        <f ca="1">IFERROR(IF(DarlehenNichtBezahlt*DarlehenIstGut,DarlehensWert,""), "")</f>
        <v>189505.43591084593</v>
      </c>
      <c r="E117" s="5">
        <f ca="1">IFERROR(IF(DarlehenNichtBezahlt*DarlehenIstGut,MonatlicheZahlung,""), "")</f>
        <v>1347.3557946343169</v>
      </c>
      <c r="F117" s="5">
        <f ca="1">IFERROR(IF(DarlehenNichtBezahlt*DarlehenIstGut,Kapital,""), "")</f>
        <v>684.08676894635346</v>
      </c>
      <c r="G117" s="5">
        <f ca="1">IFERROR(IF(DarlehenNichtBezahlt*DarlehenIstGut,ZinsBetrag,""), "")</f>
        <v>663.26902568796322</v>
      </c>
      <c r="H117" s="5">
        <f ca="1">IFERROR(IF(DarlehenNichtBezahlt*DarlehenIstGut,AbschlussSaldo,""), "")</f>
        <v>188821.34914189955</v>
      </c>
    </row>
    <row r="118" spans="2:8" ht="20.100000000000001" customHeight="1" x14ac:dyDescent="0.2">
      <c r="B118" s="3">
        <f ca="1">IFERROR(IF(DarlehenNichtBezahlt*DarlehenIstGut,ZahlungNummer,""), "")</f>
        <v>108</v>
      </c>
      <c r="C118" s="4">
        <f ca="1">IFERROR(IF(DarlehenNichtBezahlt*DarlehenIstGut,ZahlungsDatum,""), "")</f>
        <v>48269</v>
      </c>
      <c r="D118" s="5">
        <f ca="1">IFERROR(IF(DarlehenNichtBezahlt*DarlehenIstGut,DarlehensWert,""), "")</f>
        <v>188821.34914189955</v>
      </c>
      <c r="E118" s="5">
        <f ca="1">IFERROR(IF(DarlehenNichtBezahlt*DarlehenIstGut,MonatlicheZahlung,""), "")</f>
        <v>1347.3557946343169</v>
      </c>
      <c r="F118" s="5">
        <f ca="1">IFERROR(IF(DarlehenNichtBezahlt*DarlehenIstGut,Kapital,""), "")</f>
        <v>686.48107263766587</v>
      </c>
      <c r="G118" s="5">
        <f ca="1">IFERROR(IF(DarlehenNichtBezahlt*DarlehenIstGut,ZinsBetrag,""), "")</f>
        <v>660.87472199665115</v>
      </c>
      <c r="H118" s="5">
        <f ca="1">IFERROR(IF(DarlehenNichtBezahlt*DarlehenIstGut,AbschlussSaldo,""), "")</f>
        <v>188134.86806926187</v>
      </c>
    </row>
    <row r="119" spans="2:8" ht="20.100000000000001" customHeight="1" x14ac:dyDescent="0.2">
      <c r="B119" s="3">
        <f ca="1">IFERROR(IF(DarlehenNichtBezahlt*DarlehenIstGut,ZahlungNummer,""), "")</f>
        <v>109</v>
      </c>
      <c r="C119" s="4">
        <f ca="1">IFERROR(IF(DarlehenNichtBezahlt*DarlehenIstGut,ZahlungsDatum,""), "")</f>
        <v>48298</v>
      </c>
      <c r="D119" s="5">
        <f ca="1">IFERROR(IF(DarlehenNichtBezahlt*DarlehenIstGut,DarlehensWert,""), "")</f>
        <v>188134.86806926187</v>
      </c>
      <c r="E119" s="5">
        <f ca="1">IFERROR(IF(DarlehenNichtBezahlt*DarlehenIstGut,MonatlicheZahlung,""), "")</f>
        <v>1347.3557946343169</v>
      </c>
      <c r="F119" s="5">
        <f ca="1">IFERROR(IF(DarlehenNichtBezahlt*DarlehenIstGut,Kapital,""), "")</f>
        <v>688.88375639189769</v>
      </c>
      <c r="G119" s="5">
        <f ca="1">IFERROR(IF(DarlehenNichtBezahlt*DarlehenIstGut,ZinsBetrag,""), "")</f>
        <v>658.47203824241944</v>
      </c>
      <c r="H119" s="5">
        <f ca="1">IFERROR(IF(DarlehenNichtBezahlt*DarlehenIstGut,AbschlussSaldo,""), "")</f>
        <v>187445.98431287002</v>
      </c>
    </row>
    <row r="120" spans="2:8" ht="20.100000000000001" customHeight="1" x14ac:dyDescent="0.2">
      <c r="B120" s="3">
        <f ca="1">IFERROR(IF(DarlehenNichtBezahlt*DarlehenIstGut,ZahlungNummer,""), "")</f>
        <v>110</v>
      </c>
      <c r="C120" s="4">
        <f ca="1">IFERROR(IF(DarlehenNichtBezahlt*DarlehenIstGut,ZahlungsDatum,""), "")</f>
        <v>48329</v>
      </c>
      <c r="D120" s="5">
        <f ca="1">IFERROR(IF(DarlehenNichtBezahlt*DarlehenIstGut,DarlehensWert,""), "")</f>
        <v>187445.98431287002</v>
      </c>
      <c r="E120" s="5">
        <f ca="1">IFERROR(IF(DarlehenNichtBezahlt*DarlehenIstGut,MonatlicheZahlung,""), "")</f>
        <v>1347.3557946343169</v>
      </c>
      <c r="F120" s="5">
        <f ca="1">IFERROR(IF(DarlehenNichtBezahlt*DarlehenIstGut,Kapital,""), "")</f>
        <v>691.29484953926919</v>
      </c>
      <c r="G120" s="5">
        <f ca="1">IFERROR(IF(DarlehenNichtBezahlt*DarlehenIstGut,ZinsBetrag,""), "")</f>
        <v>656.06094509504749</v>
      </c>
      <c r="H120" s="5">
        <f ca="1">IFERROR(IF(DarlehenNichtBezahlt*DarlehenIstGut,AbschlussSaldo,""), "")</f>
        <v>186754.68946333072</v>
      </c>
    </row>
    <row r="121" spans="2:8" ht="20.100000000000001" customHeight="1" x14ac:dyDescent="0.2">
      <c r="B121" s="3">
        <f ca="1">IFERROR(IF(DarlehenNichtBezahlt*DarlehenIstGut,ZahlungNummer,""), "")</f>
        <v>111</v>
      </c>
      <c r="C121" s="4">
        <f ca="1">IFERROR(IF(DarlehenNichtBezahlt*DarlehenIstGut,ZahlungsDatum,""), "")</f>
        <v>48359</v>
      </c>
      <c r="D121" s="5">
        <f ca="1">IFERROR(IF(DarlehenNichtBezahlt*DarlehenIstGut,DarlehensWert,""), "")</f>
        <v>186754.68946333072</v>
      </c>
      <c r="E121" s="5">
        <f ca="1">IFERROR(IF(DarlehenNichtBezahlt*DarlehenIstGut,MonatlicheZahlung,""), "")</f>
        <v>1347.3557946343169</v>
      </c>
      <c r="F121" s="5">
        <f ca="1">IFERROR(IF(DarlehenNichtBezahlt*DarlehenIstGut,Kapital,""), "")</f>
        <v>693.7143815126567</v>
      </c>
      <c r="G121" s="5">
        <f ca="1">IFERROR(IF(DarlehenNichtBezahlt*DarlehenIstGut,ZinsBetrag,""), "")</f>
        <v>653.64141312166021</v>
      </c>
      <c r="H121" s="5">
        <f ca="1">IFERROR(IF(DarlehenNichtBezahlt*DarlehenIstGut,AbschlussSaldo,""), "")</f>
        <v>186060.97508181803</v>
      </c>
    </row>
    <row r="122" spans="2:8" ht="20.100000000000001" customHeight="1" x14ac:dyDescent="0.2">
      <c r="B122" s="3">
        <f ca="1">IFERROR(IF(DarlehenNichtBezahlt*DarlehenIstGut,ZahlungNummer,""), "")</f>
        <v>112</v>
      </c>
      <c r="C122" s="4">
        <f ca="1">IFERROR(IF(DarlehenNichtBezahlt*DarlehenIstGut,ZahlungsDatum,""), "")</f>
        <v>48390</v>
      </c>
      <c r="D122" s="5">
        <f ca="1">IFERROR(IF(DarlehenNichtBezahlt*DarlehenIstGut,DarlehensWert,""), "")</f>
        <v>186060.97508181803</v>
      </c>
      <c r="E122" s="5">
        <f ca="1">IFERROR(IF(DarlehenNichtBezahlt*DarlehenIstGut,MonatlicheZahlung,""), "")</f>
        <v>1347.3557946343169</v>
      </c>
      <c r="F122" s="5">
        <f ca="1">IFERROR(IF(DarlehenNichtBezahlt*DarlehenIstGut,Kapital,""), "")</f>
        <v>696.14238184795101</v>
      </c>
      <c r="G122" s="5">
        <f ca="1">IFERROR(IF(DarlehenNichtBezahlt*DarlehenIstGut,ZinsBetrag,""), "")</f>
        <v>651.21341278636589</v>
      </c>
      <c r="H122" s="5">
        <f ca="1">IFERROR(IF(DarlehenNichtBezahlt*DarlehenIstGut,AbschlussSaldo,""), "")</f>
        <v>185364.83269997014</v>
      </c>
    </row>
    <row r="123" spans="2:8" ht="20.100000000000001" customHeight="1" x14ac:dyDescent="0.2">
      <c r="B123" s="3">
        <f ca="1">IFERROR(IF(DarlehenNichtBezahlt*DarlehenIstGut,ZahlungNummer,""), "")</f>
        <v>113</v>
      </c>
      <c r="C123" s="4">
        <f ca="1">IFERROR(IF(DarlehenNichtBezahlt*DarlehenIstGut,ZahlungsDatum,""), "")</f>
        <v>48420</v>
      </c>
      <c r="D123" s="5">
        <f ca="1">IFERROR(IF(DarlehenNichtBezahlt*DarlehenIstGut,DarlehensWert,""), "")</f>
        <v>185364.83269997014</v>
      </c>
      <c r="E123" s="5">
        <f ca="1">IFERROR(IF(DarlehenNichtBezahlt*DarlehenIstGut,MonatlicheZahlung,""), "")</f>
        <v>1347.3557946343169</v>
      </c>
      <c r="F123" s="5">
        <f ca="1">IFERROR(IF(DarlehenNichtBezahlt*DarlehenIstGut,Kapital,""), "")</f>
        <v>698.57888018441884</v>
      </c>
      <c r="G123" s="5">
        <f ca="1">IFERROR(IF(DarlehenNichtBezahlt*DarlehenIstGut,ZinsBetrag,""), "")</f>
        <v>648.77691444989819</v>
      </c>
      <c r="H123" s="5">
        <f ca="1">IFERROR(IF(DarlehenNichtBezahlt*DarlehenIstGut,AbschlussSaldo,""), "")</f>
        <v>184666.2538197856</v>
      </c>
    </row>
    <row r="124" spans="2:8" ht="20.100000000000001" customHeight="1" x14ac:dyDescent="0.2">
      <c r="B124" s="3">
        <f ca="1">IFERROR(IF(DarlehenNichtBezahlt*DarlehenIstGut,ZahlungNummer,""), "")</f>
        <v>114</v>
      </c>
      <c r="C124" s="4">
        <f ca="1">IFERROR(IF(DarlehenNichtBezahlt*DarlehenIstGut,ZahlungsDatum,""), "")</f>
        <v>48451</v>
      </c>
      <c r="D124" s="5">
        <f ca="1">IFERROR(IF(DarlehenNichtBezahlt*DarlehenIstGut,DarlehensWert,""), "")</f>
        <v>184666.2538197856</v>
      </c>
      <c r="E124" s="5">
        <f ca="1">IFERROR(IF(DarlehenNichtBezahlt*DarlehenIstGut,MonatlicheZahlung,""), "")</f>
        <v>1347.3557946343169</v>
      </c>
      <c r="F124" s="5">
        <f ca="1">IFERROR(IF(DarlehenNichtBezahlt*DarlehenIstGut,Kapital,""), "")</f>
        <v>701.0239062650644</v>
      </c>
      <c r="G124" s="5">
        <f ca="1">IFERROR(IF(DarlehenNichtBezahlt*DarlehenIstGut,ZinsBetrag,""), "")</f>
        <v>646.33188836925262</v>
      </c>
      <c r="H124" s="5">
        <f ca="1">IFERROR(IF(DarlehenNichtBezahlt*DarlehenIstGut,AbschlussSaldo,""), "")</f>
        <v>183965.22991352066</v>
      </c>
    </row>
    <row r="125" spans="2:8" ht="20.100000000000001" customHeight="1" x14ac:dyDescent="0.2">
      <c r="B125" s="3">
        <f ca="1">IFERROR(IF(DarlehenNichtBezahlt*DarlehenIstGut,ZahlungNummer,""), "")</f>
        <v>115</v>
      </c>
      <c r="C125" s="4">
        <f ca="1">IFERROR(IF(DarlehenNichtBezahlt*DarlehenIstGut,ZahlungsDatum,""), "")</f>
        <v>48482</v>
      </c>
      <c r="D125" s="5">
        <f ca="1">IFERROR(IF(DarlehenNichtBezahlt*DarlehenIstGut,DarlehensWert,""), "")</f>
        <v>183965.22991352066</v>
      </c>
      <c r="E125" s="5">
        <f ca="1">IFERROR(IF(DarlehenNichtBezahlt*DarlehenIstGut,MonatlicheZahlung,""), "")</f>
        <v>1347.3557946343169</v>
      </c>
      <c r="F125" s="5">
        <f ca="1">IFERROR(IF(DarlehenNichtBezahlt*DarlehenIstGut,Kapital,""), "")</f>
        <v>703.47748993699213</v>
      </c>
      <c r="G125" s="5">
        <f ca="1">IFERROR(IF(DarlehenNichtBezahlt*DarlehenIstGut,ZinsBetrag,""), "")</f>
        <v>643.87830469732489</v>
      </c>
      <c r="H125" s="5">
        <f ca="1">IFERROR(IF(DarlehenNichtBezahlt*DarlehenIstGut,AbschlussSaldo,""), "")</f>
        <v>183261.75242358362</v>
      </c>
    </row>
    <row r="126" spans="2:8" ht="20.100000000000001" customHeight="1" x14ac:dyDescent="0.2">
      <c r="B126" s="3">
        <f ca="1">IFERROR(IF(DarlehenNichtBezahlt*DarlehenIstGut,ZahlungNummer,""), "")</f>
        <v>116</v>
      </c>
      <c r="C126" s="4">
        <f ca="1">IFERROR(IF(DarlehenNichtBezahlt*DarlehenIstGut,ZahlungsDatum,""), "")</f>
        <v>48512</v>
      </c>
      <c r="D126" s="5">
        <f ca="1">IFERROR(IF(DarlehenNichtBezahlt*DarlehenIstGut,DarlehensWert,""), "")</f>
        <v>183261.75242358362</v>
      </c>
      <c r="E126" s="5">
        <f ca="1">IFERROR(IF(DarlehenNichtBezahlt*DarlehenIstGut,MonatlicheZahlung,""), "")</f>
        <v>1347.3557946343169</v>
      </c>
      <c r="F126" s="5">
        <f ca="1">IFERROR(IF(DarlehenNichtBezahlt*DarlehenIstGut,Kapital,""), "")</f>
        <v>705.93966115177147</v>
      </c>
      <c r="G126" s="5">
        <f ca="1">IFERROR(IF(DarlehenNichtBezahlt*DarlehenIstGut,ZinsBetrag,""), "")</f>
        <v>641.41613348254543</v>
      </c>
      <c r="H126" s="5">
        <f ca="1">IFERROR(IF(DarlehenNichtBezahlt*DarlehenIstGut,AbschlussSaldo,""), "")</f>
        <v>182555.81276243183</v>
      </c>
    </row>
    <row r="127" spans="2:8" ht="20.100000000000001" customHeight="1" x14ac:dyDescent="0.2">
      <c r="B127" s="3">
        <f ca="1">IFERROR(IF(DarlehenNichtBezahlt*DarlehenIstGut,ZahlungNummer,""), "")</f>
        <v>117</v>
      </c>
      <c r="C127" s="4">
        <f ca="1">IFERROR(IF(DarlehenNichtBezahlt*DarlehenIstGut,ZahlungsDatum,""), "")</f>
        <v>48543</v>
      </c>
      <c r="D127" s="5">
        <f ca="1">IFERROR(IF(DarlehenNichtBezahlt*DarlehenIstGut,DarlehensWert,""), "")</f>
        <v>182555.81276243183</v>
      </c>
      <c r="E127" s="5">
        <f ca="1">IFERROR(IF(DarlehenNichtBezahlt*DarlehenIstGut,MonatlicheZahlung,""), "")</f>
        <v>1347.3557946343169</v>
      </c>
      <c r="F127" s="5">
        <f ca="1">IFERROR(IF(DarlehenNichtBezahlt*DarlehenIstGut,Kapital,""), "")</f>
        <v>708.41044996580274</v>
      </c>
      <c r="G127" s="5">
        <f ca="1">IFERROR(IF(DarlehenNichtBezahlt*DarlehenIstGut,ZinsBetrag,""), "")</f>
        <v>638.94534466851417</v>
      </c>
      <c r="H127" s="5">
        <f ca="1">IFERROR(IF(DarlehenNichtBezahlt*DarlehenIstGut,AbschlussSaldo,""), "")</f>
        <v>181847.402312466</v>
      </c>
    </row>
    <row r="128" spans="2:8" ht="20.100000000000001" customHeight="1" x14ac:dyDescent="0.2">
      <c r="B128" s="3">
        <f ca="1">IFERROR(IF(DarlehenNichtBezahlt*DarlehenIstGut,ZahlungNummer,""), "")</f>
        <v>118</v>
      </c>
      <c r="C128" s="4">
        <f ca="1">IFERROR(IF(DarlehenNichtBezahlt*DarlehenIstGut,ZahlungsDatum,""), "")</f>
        <v>48573</v>
      </c>
      <c r="D128" s="5">
        <f ca="1">IFERROR(IF(DarlehenNichtBezahlt*DarlehenIstGut,DarlehensWert,""), "")</f>
        <v>181847.402312466</v>
      </c>
      <c r="E128" s="5">
        <f ca="1">IFERROR(IF(DarlehenNichtBezahlt*DarlehenIstGut,MonatlicheZahlung,""), "")</f>
        <v>1347.3557946343169</v>
      </c>
      <c r="F128" s="5">
        <f ca="1">IFERROR(IF(DarlehenNichtBezahlt*DarlehenIstGut,Kapital,""), "")</f>
        <v>710.88988654068305</v>
      </c>
      <c r="G128" s="5">
        <f ca="1">IFERROR(IF(DarlehenNichtBezahlt*DarlehenIstGut,ZinsBetrag,""), "")</f>
        <v>636.46590809363374</v>
      </c>
      <c r="H128" s="5">
        <f ca="1">IFERROR(IF(DarlehenNichtBezahlt*DarlehenIstGut,AbschlussSaldo,""), "")</f>
        <v>181136.51242592529</v>
      </c>
    </row>
    <row r="129" spans="2:8" ht="20.100000000000001" customHeight="1" x14ac:dyDescent="0.2">
      <c r="B129" s="3">
        <f ca="1">IFERROR(IF(DarlehenNichtBezahlt*DarlehenIstGut,ZahlungNummer,""), "")</f>
        <v>119</v>
      </c>
      <c r="C129" s="4">
        <f ca="1">IFERROR(IF(DarlehenNichtBezahlt*DarlehenIstGut,ZahlungsDatum,""), "")</f>
        <v>48604</v>
      </c>
      <c r="D129" s="5">
        <f ca="1">IFERROR(IF(DarlehenNichtBezahlt*DarlehenIstGut,DarlehensWert,""), "")</f>
        <v>181136.51242592529</v>
      </c>
      <c r="E129" s="5">
        <f ca="1">IFERROR(IF(DarlehenNichtBezahlt*DarlehenIstGut,MonatlicheZahlung,""), "")</f>
        <v>1347.3557946343169</v>
      </c>
      <c r="F129" s="5">
        <f ca="1">IFERROR(IF(DarlehenNichtBezahlt*DarlehenIstGut,Kapital,""), "")</f>
        <v>713.37800114357549</v>
      </c>
      <c r="G129" s="5">
        <f ca="1">IFERROR(IF(DarlehenNichtBezahlt*DarlehenIstGut,ZinsBetrag,""), "")</f>
        <v>633.97779349074153</v>
      </c>
      <c r="H129" s="5">
        <f ca="1">IFERROR(IF(DarlehenNichtBezahlt*DarlehenIstGut,AbschlussSaldo,""), "")</f>
        <v>180423.13442478166</v>
      </c>
    </row>
    <row r="130" spans="2:8" ht="20.100000000000001" customHeight="1" x14ac:dyDescent="0.2">
      <c r="B130" s="3">
        <f ca="1">IFERROR(IF(DarlehenNichtBezahlt*DarlehenIstGut,ZahlungNummer,""), "")</f>
        <v>120</v>
      </c>
      <c r="C130" s="4">
        <f ca="1">IFERROR(IF(DarlehenNichtBezahlt*DarlehenIstGut,ZahlungsDatum,""), "")</f>
        <v>48635</v>
      </c>
      <c r="D130" s="5">
        <f ca="1">IFERROR(IF(DarlehenNichtBezahlt*DarlehenIstGut,DarlehensWert,""), "")</f>
        <v>180423.13442478166</v>
      </c>
      <c r="E130" s="5">
        <f ca="1">IFERROR(IF(DarlehenNichtBezahlt*DarlehenIstGut,MonatlicheZahlung,""), "")</f>
        <v>1347.3557946343169</v>
      </c>
      <c r="F130" s="5">
        <f ca="1">IFERROR(IF(DarlehenNichtBezahlt*DarlehenIstGut,Kapital,""), "")</f>
        <v>715.8748241475779</v>
      </c>
      <c r="G130" s="5">
        <f ca="1">IFERROR(IF(DarlehenNichtBezahlt*DarlehenIstGut,ZinsBetrag,""), "")</f>
        <v>631.48097048673901</v>
      </c>
      <c r="H130" s="5">
        <f ca="1">IFERROR(IF(DarlehenNichtBezahlt*DarlehenIstGut,AbschlussSaldo,""), "")</f>
        <v>179707.25960063419</v>
      </c>
    </row>
    <row r="131" spans="2:8" ht="20.100000000000001" customHeight="1" x14ac:dyDescent="0.2">
      <c r="B131" s="3">
        <f ca="1">IFERROR(IF(DarlehenNichtBezahlt*DarlehenIstGut,ZahlungNummer,""), "")</f>
        <v>121</v>
      </c>
      <c r="C131" s="4">
        <f ca="1">IFERROR(IF(DarlehenNichtBezahlt*DarlehenIstGut,ZahlungsDatum,""), "")</f>
        <v>48663</v>
      </c>
      <c r="D131" s="5">
        <f ca="1">IFERROR(IF(DarlehenNichtBezahlt*DarlehenIstGut,DarlehensWert,""), "")</f>
        <v>179707.25960063419</v>
      </c>
      <c r="E131" s="5">
        <f ca="1">IFERROR(IF(DarlehenNichtBezahlt*DarlehenIstGut,MonatlicheZahlung,""), "")</f>
        <v>1347.3557946343169</v>
      </c>
      <c r="F131" s="5">
        <f ca="1">IFERROR(IF(DarlehenNichtBezahlt*DarlehenIstGut,Kapital,""), "")</f>
        <v>718.38038603209452</v>
      </c>
      <c r="G131" s="5">
        <f ca="1">IFERROR(IF(DarlehenNichtBezahlt*DarlehenIstGut,ZinsBetrag,""), "")</f>
        <v>628.97540860222239</v>
      </c>
      <c r="H131" s="5">
        <f ca="1">IFERROR(IF(DarlehenNichtBezahlt*DarlehenIstGut,AbschlussSaldo,""), "")</f>
        <v>178988.87921460209</v>
      </c>
    </row>
    <row r="132" spans="2:8" ht="20.100000000000001" customHeight="1" x14ac:dyDescent="0.2">
      <c r="B132" s="3">
        <f ca="1">IFERROR(IF(DarlehenNichtBezahlt*DarlehenIstGut,ZahlungNummer,""), "")</f>
        <v>122</v>
      </c>
      <c r="C132" s="4">
        <f ca="1">IFERROR(IF(DarlehenNichtBezahlt*DarlehenIstGut,ZahlungsDatum,""), "")</f>
        <v>48694</v>
      </c>
      <c r="D132" s="5">
        <f ca="1">IFERROR(IF(DarlehenNichtBezahlt*DarlehenIstGut,DarlehensWert,""), "")</f>
        <v>178988.87921460209</v>
      </c>
      <c r="E132" s="5">
        <f ca="1">IFERROR(IF(DarlehenNichtBezahlt*DarlehenIstGut,MonatlicheZahlung,""), "")</f>
        <v>1347.3557946343169</v>
      </c>
      <c r="F132" s="5">
        <f ca="1">IFERROR(IF(DarlehenNichtBezahlt*DarlehenIstGut,Kapital,""), "")</f>
        <v>720.89471738320685</v>
      </c>
      <c r="G132" s="5">
        <f ca="1">IFERROR(IF(DarlehenNichtBezahlt*DarlehenIstGut,ZinsBetrag,""), "")</f>
        <v>626.46107725111028</v>
      </c>
      <c r="H132" s="5">
        <f ca="1">IFERROR(IF(DarlehenNichtBezahlt*DarlehenIstGut,AbschlussSaldo,""), "")</f>
        <v>178267.98449721883</v>
      </c>
    </row>
    <row r="133" spans="2:8" ht="20.100000000000001" customHeight="1" x14ac:dyDescent="0.2">
      <c r="B133" s="3">
        <f ca="1">IFERROR(IF(DarlehenNichtBezahlt*DarlehenIstGut,ZahlungNummer,""), "")</f>
        <v>123</v>
      </c>
      <c r="C133" s="4">
        <f ca="1">IFERROR(IF(DarlehenNichtBezahlt*DarlehenIstGut,ZahlungsDatum,""), "")</f>
        <v>48724</v>
      </c>
      <c r="D133" s="5">
        <f ca="1">IFERROR(IF(DarlehenNichtBezahlt*DarlehenIstGut,DarlehensWert,""), "")</f>
        <v>178267.98449721883</v>
      </c>
      <c r="E133" s="5">
        <f ca="1">IFERROR(IF(DarlehenNichtBezahlt*DarlehenIstGut,MonatlicheZahlung,""), "")</f>
        <v>1347.3557946343169</v>
      </c>
      <c r="F133" s="5">
        <f ca="1">IFERROR(IF(DarlehenNichtBezahlt*DarlehenIstGut,Kapital,""), "")</f>
        <v>723.41784889404801</v>
      </c>
      <c r="G133" s="5">
        <f ca="1">IFERROR(IF(DarlehenNichtBezahlt*DarlehenIstGut,ZinsBetrag,""), "")</f>
        <v>623.9379457402689</v>
      </c>
      <c r="H133" s="5">
        <f ca="1">IFERROR(IF(DarlehenNichtBezahlt*DarlehenIstGut,AbschlussSaldo,""), "")</f>
        <v>177544.56664832475</v>
      </c>
    </row>
    <row r="134" spans="2:8" ht="20.100000000000001" customHeight="1" x14ac:dyDescent="0.2">
      <c r="B134" s="3">
        <f ca="1">IFERROR(IF(DarlehenNichtBezahlt*DarlehenIstGut,ZahlungNummer,""), "")</f>
        <v>124</v>
      </c>
      <c r="C134" s="4">
        <f ca="1">IFERROR(IF(DarlehenNichtBezahlt*DarlehenIstGut,ZahlungsDatum,""), "")</f>
        <v>48755</v>
      </c>
      <c r="D134" s="5">
        <f ca="1">IFERROR(IF(DarlehenNichtBezahlt*DarlehenIstGut,DarlehensWert,""), "")</f>
        <v>177544.56664832475</v>
      </c>
      <c r="E134" s="5">
        <f ca="1">IFERROR(IF(DarlehenNichtBezahlt*DarlehenIstGut,MonatlicheZahlung,""), "")</f>
        <v>1347.3557946343169</v>
      </c>
      <c r="F134" s="5">
        <f ca="1">IFERROR(IF(DarlehenNichtBezahlt*DarlehenIstGut,Kapital,""), "")</f>
        <v>725.9498113651772</v>
      </c>
      <c r="G134" s="5">
        <f ca="1">IFERROR(IF(DarlehenNichtBezahlt*DarlehenIstGut,ZinsBetrag,""), "")</f>
        <v>621.40598326913971</v>
      </c>
      <c r="H134" s="5">
        <f ca="1">IFERROR(IF(DarlehenNichtBezahlt*DarlehenIstGut,AbschlussSaldo,""), "")</f>
        <v>176818.61683695958</v>
      </c>
    </row>
    <row r="135" spans="2:8" ht="20.100000000000001" customHeight="1" x14ac:dyDescent="0.2">
      <c r="B135" s="3">
        <f ca="1">IFERROR(IF(DarlehenNichtBezahlt*DarlehenIstGut,ZahlungNummer,""), "")</f>
        <v>125</v>
      </c>
      <c r="C135" s="4">
        <f ca="1">IFERROR(IF(DarlehenNichtBezahlt*DarlehenIstGut,ZahlungsDatum,""), "")</f>
        <v>48785</v>
      </c>
      <c r="D135" s="5">
        <f ca="1">IFERROR(IF(DarlehenNichtBezahlt*DarlehenIstGut,DarlehensWert,""), "")</f>
        <v>176818.61683695958</v>
      </c>
      <c r="E135" s="5">
        <f ca="1">IFERROR(IF(DarlehenNichtBezahlt*DarlehenIstGut,MonatlicheZahlung,""), "")</f>
        <v>1347.3557946343169</v>
      </c>
      <c r="F135" s="5">
        <f ca="1">IFERROR(IF(DarlehenNichtBezahlt*DarlehenIstGut,Kapital,""), "")</f>
        <v>728.49063570495537</v>
      </c>
      <c r="G135" s="5">
        <f ca="1">IFERROR(IF(DarlehenNichtBezahlt*DarlehenIstGut,ZinsBetrag,""), "")</f>
        <v>618.86515892936177</v>
      </c>
      <c r="H135" s="5">
        <f ca="1">IFERROR(IF(DarlehenNichtBezahlt*DarlehenIstGut,AbschlussSaldo,""), "")</f>
        <v>176090.12620125466</v>
      </c>
    </row>
    <row r="136" spans="2:8" ht="20.100000000000001" customHeight="1" x14ac:dyDescent="0.2">
      <c r="B136" s="3">
        <f ca="1">IFERROR(IF(DarlehenNichtBezahlt*DarlehenIstGut,ZahlungNummer,""), "")</f>
        <v>126</v>
      </c>
      <c r="C136" s="4">
        <f ca="1">IFERROR(IF(DarlehenNichtBezahlt*DarlehenIstGut,ZahlungsDatum,""), "")</f>
        <v>48816</v>
      </c>
      <c r="D136" s="5">
        <f ca="1">IFERROR(IF(DarlehenNichtBezahlt*DarlehenIstGut,DarlehensWert,""), "")</f>
        <v>176090.12620125466</v>
      </c>
      <c r="E136" s="5">
        <f ca="1">IFERROR(IF(DarlehenNichtBezahlt*DarlehenIstGut,MonatlicheZahlung,""), "")</f>
        <v>1347.3557946343169</v>
      </c>
      <c r="F136" s="5">
        <f ca="1">IFERROR(IF(DarlehenNichtBezahlt*DarlehenIstGut,Kapital,""), "")</f>
        <v>731.04035292992262</v>
      </c>
      <c r="G136" s="5">
        <f ca="1">IFERROR(IF(DarlehenNichtBezahlt*DarlehenIstGut,ZinsBetrag,""), "")</f>
        <v>616.31544170439429</v>
      </c>
      <c r="H136" s="5">
        <f ca="1">IFERROR(IF(DarlehenNichtBezahlt*DarlehenIstGut,AbschlussSaldo,""), "")</f>
        <v>175359.08584832464</v>
      </c>
    </row>
    <row r="137" spans="2:8" ht="20.100000000000001" customHeight="1" x14ac:dyDescent="0.2">
      <c r="B137" s="3">
        <f ca="1">IFERROR(IF(DarlehenNichtBezahlt*DarlehenIstGut,ZahlungNummer,""), "")</f>
        <v>127</v>
      </c>
      <c r="C137" s="4">
        <f ca="1">IFERROR(IF(DarlehenNichtBezahlt*DarlehenIstGut,ZahlungsDatum,""), "")</f>
        <v>48847</v>
      </c>
      <c r="D137" s="5">
        <f ca="1">IFERROR(IF(DarlehenNichtBezahlt*DarlehenIstGut,DarlehensWert,""), "")</f>
        <v>175359.08584832464</v>
      </c>
      <c r="E137" s="5">
        <f ca="1">IFERROR(IF(DarlehenNichtBezahlt*DarlehenIstGut,MonatlicheZahlung,""), "")</f>
        <v>1347.3557946343169</v>
      </c>
      <c r="F137" s="5">
        <f ca="1">IFERROR(IF(DarlehenNichtBezahlt*DarlehenIstGut,Kapital,""), "")</f>
        <v>733.59899416517726</v>
      </c>
      <c r="G137" s="5">
        <f ca="1">IFERROR(IF(DarlehenNichtBezahlt*DarlehenIstGut,ZinsBetrag,""), "")</f>
        <v>613.75680046913942</v>
      </c>
      <c r="H137" s="5">
        <f ca="1">IFERROR(IF(DarlehenNichtBezahlt*DarlehenIstGut,AbschlussSaldo,""), "")</f>
        <v>174625.48685415948</v>
      </c>
    </row>
    <row r="138" spans="2:8" ht="20.100000000000001" customHeight="1" x14ac:dyDescent="0.2">
      <c r="B138" s="3">
        <f ca="1">IFERROR(IF(DarlehenNichtBezahlt*DarlehenIstGut,ZahlungNummer,""), "")</f>
        <v>128</v>
      </c>
      <c r="C138" s="4">
        <f ca="1">IFERROR(IF(DarlehenNichtBezahlt*DarlehenIstGut,ZahlungsDatum,""), "")</f>
        <v>48877</v>
      </c>
      <c r="D138" s="5">
        <f ca="1">IFERROR(IF(DarlehenNichtBezahlt*DarlehenIstGut,DarlehensWert,""), "")</f>
        <v>174625.48685415948</v>
      </c>
      <c r="E138" s="5">
        <f ca="1">IFERROR(IF(DarlehenNichtBezahlt*DarlehenIstGut,MonatlicheZahlung,""), "")</f>
        <v>1347.3557946343169</v>
      </c>
      <c r="F138" s="5">
        <f ca="1">IFERROR(IF(DarlehenNichtBezahlt*DarlehenIstGut,Kapital,""), "")</f>
        <v>736.1665906447555</v>
      </c>
      <c r="G138" s="5">
        <f ca="1">IFERROR(IF(DarlehenNichtBezahlt*DarlehenIstGut,ZinsBetrag,""), "")</f>
        <v>611.18920398956141</v>
      </c>
      <c r="H138" s="5">
        <f ca="1">IFERROR(IF(DarlehenNichtBezahlt*DarlehenIstGut,AbschlussSaldo,""), "")</f>
        <v>173889.3202635147</v>
      </c>
    </row>
    <row r="139" spans="2:8" ht="20.100000000000001" customHeight="1" x14ac:dyDescent="0.2">
      <c r="B139" s="3">
        <f ca="1">IFERROR(IF(DarlehenNichtBezahlt*DarlehenIstGut,ZahlungNummer,""), "")</f>
        <v>129</v>
      </c>
      <c r="C139" s="4">
        <f ca="1">IFERROR(IF(DarlehenNichtBezahlt*DarlehenIstGut,ZahlungsDatum,""), "")</f>
        <v>48908</v>
      </c>
      <c r="D139" s="5">
        <f ca="1">IFERROR(IF(DarlehenNichtBezahlt*DarlehenIstGut,DarlehensWert,""), "")</f>
        <v>173889.3202635147</v>
      </c>
      <c r="E139" s="5">
        <f ca="1">IFERROR(IF(DarlehenNichtBezahlt*DarlehenIstGut,MonatlicheZahlung,""), "")</f>
        <v>1347.3557946343169</v>
      </c>
      <c r="F139" s="5">
        <f ca="1">IFERROR(IF(DarlehenNichtBezahlt*DarlehenIstGut,Kapital,""), "")</f>
        <v>738.74317371201221</v>
      </c>
      <c r="G139" s="5">
        <f ca="1">IFERROR(IF(DarlehenNichtBezahlt*DarlehenIstGut,ZinsBetrag,""), "")</f>
        <v>608.61262092230481</v>
      </c>
      <c r="H139" s="5">
        <f ca="1">IFERROR(IF(DarlehenNichtBezahlt*DarlehenIstGut,AbschlussSaldo,""), "")</f>
        <v>173150.57708980274</v>
      </c>
    </row>
    <row r="140" spans="2:8" ht="20.100000000000001" customHeight="1" x14ac:dyDescent="0.2">
      <c r="B140" s="3">
        <f ca="1">IFERROR(IF(DarlehenNichtBezahlt*DarlehenIstGut,ZahlungNummer,""), "")</f>
        <v>130</v>
      </c>
      <c r="C140" s="4">
        <f ca="1">IFERROR(IF(DarlehenNichtBezahlt*DarlehenIstGut,ZahlungsDatum,""), "")</f>
        <v>48938</v>
      </c>
      <c r="D140" s="5">
        <f ca="1">IFERROR(IF(DarlehenNichtBezahlt*DarlehenIstGut,DarlehensWert,""), "")</f>
        <v>173150.57708980274</v>
      </c>
      <c r="E140" s="5">
        <f ca="1">IFERROR(IF(DarlehenNichtBezahlt*DarlehenIstGut,MonatlicheZahlung,""), "")</f>
        <v>1347.3557946343169</v>
      </c>
      <c r="F140" s="5">
        <f ca="1">IFERROR(IF(DarlehenNichtBezahlt*DarlehenIstGut,Kapital,""), "")</f>
        <v>741.32877482000413</v>
      </c>
      <c r="G140" s="5">
        <f ca="1">IFERROR(IF(DarlehenNichtBezahlt*DarlehenIstGut,ZinsBetrag,""), "")</f>
        <v>606.02701981431278</v>
      </c>
      <c r="H140" s="5">
        <f ca="1">IFERROR(IF(DarlehenNichtBezahlt*DarlehenIstGut,AbschlussSaldo,""), "")</f>
        <v>172409.24831498272</v>
      </c>
    </row>
    <row r="141" spans="2:8" ht="20.100000000000001" customHeight="1" x14ac:dyDescent="0.2">
      <c r="B141" s="3">
        <f ca="1">IFERROR(IF(DarlehenNichtBezahlt*DarlehenIstGut,ZahlungNummer,""), "")</f>
        <v>131</v>
      </c>
      <c r="C141" s="4">
        <f ca="1">IFERROR(IF(DarlehenNichtBezahlt*DarlehenIstGut,ZahlungsDatum,""), "")</f>
        <v>48969</v>
      </c>
      <c r="D141" s="5">
        <f ca="1">IFERROR(IF(DarlehenNichtBezahlt*DarlehenIstGut,DarlehensWert,""), "")</f>
        <v>172409.24831498272</v>
      </c>
      <c r="E141" s="5">
        <f ca="1">IFERROR(IF(DarlehenNichtBezahlt*DarlehenIstGut,MonatlicheZahlung,""), "")</f>
        <v>1347.3557946343169</v>
      </c>
      <c r="F141" s="5">
        <f ca="1">IFERROR(IF(DarlehenNichtBezahlt*DarlehenIstGut,Kapital,""), "")</f>
        <v>743.92342553187416</v>
      </c>
      <c r="G141" s="5">
        <f ca="1">IFERROR(IF(DarlehenNichtBezahlt*DarlehenIstGut,ZinsBetrag,""), "")</f>
        <v>603.43236910244275</v>
      </c>
      <c r="H141" s="5">
        <f ca="1">IFERROR(IF(DarlehenNichtBezahlt*DarlehenIstGut,AbschlussSaldo,""), "")</f>
        <v>171665.32488945077</v>
      </c>
    </row>
    <row r="142" spans="2:8" ht="20.100000000000001" customHeight="1" x14ac:dyDescent="0.2">
      <c r="B142" s="3">
        <f ca="1">IFERROR(IF(DarlehenNichtBezahlt*DarlehenIstGut,ZahlungNummer,""), "")</f>
        <v>132</v>
      </c>
      <c r="C142" s="4">
        <f ca="1">IFERROR(IF(DarlehenNichtBezahlt*DarlehenIstGut,ZahlungsDatum,""), "")</f>
        <v>49000</v>
      </c>
      <c r="D142" s="5">
        <f ca="1">IFERROR(IF(DarlehenNichtBezahlt*DarlehenIstGut,DarlehensWert,""), "")</f>
        <v>171665.32488945077</v>
      </c>
      <c r="E142" s="5">
        <f ca="1">IFERROR(IF(DarlehenNichtBezahlt*DarlehenIstGut,MonatlicheZahlung,""), "")</f>
        <v>1347.3557946343169</v>
      </c>
      <c r="F142" s="5">
        <f ca="1">IFERROR(IF(DarlehenNichtBezahlt*DarlehenIstGut,Kapital,""), "")</f>
        <v>746.52715752123572</v>
      </c>
      <c r="G142" s="5">
        <f ca="1">IFERROR(IF(DarlehenNichtBezahlt*DarlehenIstGut,ZinsBetrag,""), "")</f>
        <v>600.82863711308107</v>
      </c>
      <c r="H142" s="5">
        <f ca="1">IFERROR(IF(DarlehenNichtBezahlt*DarlehenIstGut,AbschlussSaldo,""), "")</f>
        <v>170918.79773192955</v>
      </c>
    </row>
    <row r="143" spans="2:8" ht="20.100000000000001" customHeight="1" x14ac:dyDescent="0.2">
      <c r="B143" s="3">
        <f ca="1">IFERROR(IF(DarlehenNichtBezahlt*DarlehenIstGut,ZahlungNummer,""), "")</f>
        <v>133</v>
      </c>
      <c r="C143" s="4">
        <f ca="1">IFERROR(IF(DarlehenNichtBezahlt*DarlehenIstGut,ZahlungsDatum,""), "")</f>
        <v>49028</v>
      </c>
      <c r="D143" s="5">
        <f ca="1">IFERROR(IF(DarlehenNichtBezahlt*DarlehenIstGut,DarlehensWert,""), "")</f>
        <v>170918.79773192955</v>
      </c>
      <c r="E143" s="5">
        <f ca="1">IFERROR(IF(DarlehenNichtBezahlt*DarlehenIstGut,MonatlicheZahlung,""), "")</f>
        <v>1347.3557946343169</v>
      </c>
      <c r="F143" s="5">
        <f ca="1">IFERROR(IF(DarlehenNichtBezahlt*DarlehenIstGut,Kapital,""), "")</f>
        <v>749.14000257256009</v>
      </c>
      <c r="G143" s="5">
        <f ca="1">IFERROR(IF(DarlehenNichtBezahlt*DarlehenIstGut,ZinsBetrag,""), "")</f>
        <v>598.2157920617567</v>
      </c>
      <c r="H143" s="5">
        <f ca="1">IFERROR(IF(DarlehenNichtBezahlt*DarlehenIstGut,AbschlussSaldo,""), "")</f>
        <v>170169.65772935696</v>
      </c>
    </row>
    <row r="144" spans="2:8" ht="20.100000000000001" customHeight="1" x14ac:dyDescent="0.2">
      <c r="B144" s="3">
        <f ca="1">IFERROR(IF(DarlehenNichtBezahlt*DarlehenIstGut,ZahlungNummer,""), "")</f>
        <v>134</v>
      </c>
      <c r="C144" s="4">
        <f ca="1">IFERROR(IF(DarlehenNichtBezahlt*DarlehenIstGut,ZahlungsDatum,""), "")</f>
        <v>49059</v>
      </c>
      <c r="D144" s="5">
        <f ca="1">IFERROR(IF(DarlehenNichtBezahlt*DarlehenIstGut,DarlehensWert,""), "")</f>
        <v>170169.65772935696</v>
      </c>
      <c r="E144" s="5">
        <f ca="1">IFERROR(IF(DarlehenNichtBezahlt*DarlehenIstGut,MonatlicheZahlung,""), "")</f>
        <v>1347.3557946343169</v>
      </c>
      <c r="F144" s="5">
        <f ca="1">IFERROR(IF(DarlehenNichtBezahlt*DarlehenIstGut,Kapital,""), "")</f>
        <v>751.76199258156396</v>
      </c>
      <c r="G144" s="5">
        <f ca="1">IFERROR(IF(DarlehenNichtBezahlt*DarlehenIstGut,ZinsBetrag,""), "")</f>
        <v>595.59380205275295</v>
      </c>
      <c r="H144" s="5">
        <f ca="1">IFERROR(IF(DarlehenNichtBezahlt*DarlehenIstGut,AbschlussSaldo,""), "")</f>
        <v>169417.89573677539</v>
      </c>
    </row>
    <row r="145" spans="2:8" ht="20.100000000000001" customHeight="1" x14ac:dyDescent="0.2">
      <c r="B145" s="3">
        <f ca="1">IFERROR(IF(DarlehenNichtBezahlt*DarlehenIstGut,ZahlungNummer,""), "")</f>
        <v>135</v>
      </c>
      <c r="C145" s="4">
        <f ca="1">IFERROR(IF(DarlehenNichtBezahlt*DarlehenIstGut,ZahlungsDatum,""), "")</f>
        <v>49089</v>
      </c>
      <c r="D145" s="5">
        <f ca="1">IFERROR(IF(DarlehenNichtBezahlt*DarlehenIstGut,DarlehensWert,""), "")</f>
        <v>169417.89573677539</v>
      </c>
      <c r="E145" s="5">
        <f ca="1">IFERROR(IF(DarlehenNichtBezahlt*DarlehenIstGut,MonatlicheZahlung,""), "")</f>
        <v>1347.3557946343169</v>
      </c>
      <c r="F145" s="5">
        <f ca="1">IFERROR(IF(DarlehenNichtBezahlt*DarlehenIstGut,Kapital,""), "")</f>
        <v>754.39315955559948</v>
      </c>
      <c r="G145" s="5">
        <f ca="1">IFERROR(IF(DarlehenNichtBezahlt*DarlehenIstGut,ZinsBetrag,""), "")</f>
        <v>592.96263507871731</v>
      </c>
      <c r="H145" s="5">
        <f ca="1">IFERROR(IF(DarlehenNichtBezahlt*DarlehenIstGut,AbschlussSaldo,""), "")</f>
        <v>168663.50257721977</v>
      </c>
    </row>
    <row r="146" spans="2:8" ht="20.100000000000001" customHeight="1" x14ac:dyDescent="0.2">
      <c r="B146" s="3">
        <f ca="1">IFERROR(IF(DarlehenNichtBezahlt*DarlehenIstGut,ZahlungNummer,""), "")</f>
        <v>136</v>
      </c>
      <c r="C146" s="4">
        <f ca="1">IFERROR(IF(DarlehenNichtBezahlt*DarlehenIstGut,ZahlungsDatum,""), "")</f>
        <v>49120</v>
      </c>
      <c r="D146" s="5">
        <f ca="1">IFERROR(IF(DarlehenNichtBezahlt*DarlehenIstGut,DarlehensWert,""), "")</f>
        <v>168663.50257721977</v>
      </c>
      <c r="E146" s="5">
        <f ca="1">IFERROR(IF(DarlehenNichtBezahlt*DarlehenIstGut,MonatlicheZahlung,""), "")</f>
        <v>1347.3557946343169</v>
      </c>
      <c r="F146" s="5">
        <f ca="1">IFERROR(IF(DarlehenNichtBezahlt*DarlehenIstGut,Kapital,""), "")</f>
        <v>757.03353561404413</v>
      </c>
      <c r="G146" s="5">
        <f ca="1">IFERROR(IF(DarlehenNichtBezahlt*DarlehenIstGut,ZinsBetrag,""), "")</f>
        <v>590.32225902027278</v>
      </c>
      <c r="H146" s="5">
        <f ca="1">IFERROR(IF(DarlehenNichtBezahlt*DarlehenIstGut,AbschlussSaldo,""), "")</f>
        <v>167906.46904160574</v>
      </c>
    </row>
    <row r="147" spans="2:8" ht="20.100000000000001" customHeight="1" x14ac:dyDescent="0.2">
      <c r="B147" s="3">
        <f ca="1">IFERROR(IF(DarlehenNichtBezahlt*DarlehenIstGut,ZahlungNummer,""), "")</f>
        <v>137</v>
      </c>
      <c r="C147" s="4">
        <f ca="1">IFERROR(IF(DarlehenNichtBezahlt*DarlehenIstGut,ZahlungsDatum,""), "")</f>
        <v>49150</v>
      </c>
      <c r="D147" s="5">
        <f ca="1">IFERROR(IF(DarlehenNichtBezahlt*DarlehenIstGut,DarlehensWert,""), "")</f>
        <v>167906.46904160574</v>
      </c>
      <c r="E147" s="5">
        <f ca="1">IFERROR(IF(DarlehenNichtBezahlt*DarlehenIstGut,MonatlicheZahlung,""), "")</f>
        <v>1347.3557946343169</v>
      </c>
      <c r="F147" s="5">
        <f ca="1">IFERROR(IF(DarlehenNichtBezahlt*DarlehenIstGut,Kapital,""), "")</f>
        <v>759.68315298869322</v>
      </c>
      <c r="G147" s="5">
        <f ca="1">IFERROR(IF(DarlehenNichtBezahlt*DarlehenIstGut,ZinsBetrag,""), "")</f>
        <v>587.67264164562368</v>
      </c>
      <c r="H147" s="5">
        <f ca="1">IFERROR(IF(DarlehenNichtBezahlt*DarlehenIstGut,AbschlussSaldo,""), "")</f>
        <v>167146.78588861704</v>
      </c>
    </row>
    <row r="148" spans="2:8" ht="20.100000000000001" customHeight="1" x14ac:dyDescent="0.2">
      <c r="B148" s="3">
        <f ca="1">IFERROR(IF(DarlehenNichtBezahlt*DarlehenIstGut,ZahlungNummer,""), "")</f>
        <v>138</v>
      </c>
      <c r="C148" s="4">
        <f ca="1">IFERROR(IF(DarlehenNichtBezahlt*DarlehenIstGut,ZahlungsDatum,""), "")</f>
        <v>49181</v>
      </c>
      <c r="D148" s="5">
        <f ca="1">IFERROR(IF(DarlehenNichtBezahlt*DarlehenIstGut,DarlehensWert,""), "")</f>
        <v>167146.78588861704</v>
      </c>
      <c r="E148" s="5">
        <f ca="1">IFERROR(IF(DarlehenNichtBezahlt*DarlehenIstGut,MonatlicheZahlung,""), "")</f>
        <v>1347.3557946343169</v>
      </c>
      <c r="F148" s="5">
        <f ca="1">IFERROR(IF(DarlehenNichtBezahlt*DarlehenIstGut,Kapital,""), "")</f>
        <v>762.34204402415355</v>
      </c>
      <c r="G148" s="5">
        <f ca="1">IFERROR(IF(DarlehenNichtBezahlt*DarlehenIstGut,ZinsBetrag,""), "")</f>
        <v>585.01375061016324</v>
      </c>
      <c r="H148" s="5">
        <f ca="1">IFERROR(IF(DarlehenNichtBezahlt*DarlehenIstGut,AbschlussSaldo,""), "")</f>
        <v>166384.44384459287</v>
      </c>
    </row>
    <row r="149" spans="2:8" ht="20.100000000000001" customHeight="1" x14ac:dyDescent="0.2">
      <c r="B149" s="3">
        <f ca="1">IFERROR(IF(DarlehenNichtBezahlt*DarlehenIstGut,ZahlungNummer,""), "")</f>
        <v>139</v>
      </c>
      <c r="C149" s="4">
        <f ca="1">IFERROR(IF(DarlehenNichtBezahlt*DarlehenIstGut,ZahlungsDatum,""), "")</f>
        <v>49212</v>
      </c>
      <c r="D149" s="5">
        <f ca="1">IFERROR(IF(DarlehenNichtBezahlt*DarlehenIstGut,DarlehensWert,""), "")</f>
        <v>166384.44384459287</v>
      </c>
      <c r="E149" s="5">
        <f ca="1">IFERROR(IF(DarlehenNichtBezahlt*DarlehenIstGut,MonatlicheZahlung,""), "")</f>
        <v>1347.3557946343169</v>
      </c>
      <c r="F149" s="5">
        <f ca="1">IFERROR(IF(DarlehenNichtBezahlt*DarlehenIstGut,Kapital,""), "")</f>
        <v>765.01024117823829</v>
      </c>
      <c r="G149" s="5">
        <f ca="1">IFERROR(IF(DarlehenNichtBezahlt*DarlehenIstGut,ZinsBetrag,""), "")</f>
        <v>582.34555345607885</v>
      </c>
      <c r="H149" s="5">
        <f ca="1">IFERROR(IF(DarlehenNichtBezahlt*DarlehenIstGut,AbschlussSaldo,""), "")</f>
        <v>165619.4336034146</v>
      </c>
    </row>
    <row r="150" spans="2:8" ht="20.100000000000001" customHeight="1" x14ac:dyDescent="0.2">
      <c r="B150" s="3">
        <f ca="1">IFERROR(IF(DarlehenNichtBezahlt*DarlehenIstGut,ZahlungNummer,""), "")</f>
        <v>140</v>
      </c>
      <c r="C150" s="4">
        <f ca="1">IFERROR(IF(DarlehenNichtBezahlt*DarlehenIstGut,ZahlungsDatum,""), "")</f>
        <v>49242</v>
      </c>
      <c r="D150" s="5">
        <f ca="1">IFERROR(IF(DarlehenNichtBezahlt*DarlehenIstGut,DarlehensWert,""), "")</f>
        <v>165619.4336034146</v>
      </c>
      <c r="E150" s="5">
        <f ca="1">IFERROR(IF(DarlehenNichtBezahlt*DarlehenIstGut,MonatlicheZahlung,""), "")</f>
        <v>1347.3557946343169</v>
      </c>
      <c r="F150" s="5">
        <f ca="1">IFERROR(IF(DarlehenNichtBezahlt*DarlehenIstGut,Kapital,""), "")</f>
        <v>767.68777702236218</v>
      </c>
      <c r="G150" s="5">
        <f ca="1">IFERROR(IF(DarlehenNichtBezahlt*DarlehenIstGut,ZinsBetrag,""), "")</f>
        <v>579.66801761195472</v>
      </c>
      <c r="H150" s="5">
        <f ca="1">IFERROR(IF(DarlehenNichtBezahlt*DarlehenIstGut,AbschlussSaldo,""), "")</f>
        <v>164851.74582639223</v>
      </c>
    </row>
    <row r="151" spans="2:8" ht="20.100000000000001" customHeight="1" x14ac:dyDescent="0.2">
      <c r="B151" s="3">
        <f ca="1">IFERROR(IF(DarlehenNichtBezahlt*DarlehenIstGut,ZahlungNummer,""), "")</f>
        <v>141</v>
      </c>
      <c r="C151" s="4">
        <f ca="1">IFERROR(IF(DarlehenNichtBezahlt*DarlehenIstGut,ZahlungsDatum,""), "")</f>
        <v>49273</v>
      </c>
      <c r="D151" s="5">
        <f ca="1">IFERROR(IF(DarlehenNichtBezahlt*DarlehenIstGut,DarlehensWert,""), "")</f>
        <v>164851.74582639223</v>
      </c>
      <c r="E151" s="5">
        <f ca="1">IFERROR(IF(DarlehenNichtBezahlt*DarlehenIstGut,MonatlicheZahlung,""), "")</f>
        <v>1347.3557946343169</v>
      </c>
      <c r="F151" s="5">
        <f ca="1">IFERROR(IF(DarlehenNichtBezahlt*DarlehenIstGut,Kapital,""), "")</f>
        <v>770.37468424194037</v>
      </c>
      <c r="G151" s="5">
        <f ca="1">IFERROR(IF(DarlehenNichtBezahlt*DarlehenIstGut,ZinsBetrag,""), "")</f>
        <v>576.98111039237654</v>
      </c>
      <c r="H151" s="5">
        <f ca="1">IFERROR(IF(DarlehenNichtBezahlt*DarlehenIstGut,AbschlussSaldo,""), "")</f>
        <v>164081.37114215031</v>
      </c>
    </row>
    <row r="152" spans="2:8" ht="20.100000000000001" customHeight="1" x14ac:dyDescent="0.2">
      <c r="B152" s="3">
        <f ca="1">IFERROR(IF(DarlehenNichtBezahlt*DarlehenIstGut,ZahlungNummer,""), "")</f>
        <v>142</v>
      </c>
      <c r="C152" s="4">
        <f ca="1">IFERROR(IF(DarlehenNichtBezahlt*DarlehenIstGut,ZahlungsDatum,""), "")</f>
        <v>49303</v>
      </c>
      <c r="D152" s="5">
        <f ca="1">IFERROR(IF(DarlehenNichtBezahlt*DarlehenIstGut,DarlehensWert,""), "")</f>
        <v>164081.37114215031</v>
      </c>
      <c r="E152" s="5">
        <f ca="1">IFERROR(IF(DarlehenNichtBezahlt*DarlehenIstGut,MonatlicheZahlung,""), "")</f>
        <v>1347.3557946343169</v>
      </c>
      <c r="F152" s="5">
        <f ca="1">IFERROR(IF(DarlehenNichtBezahlt*DarlehenIstGut,Kapital,""), "")</f>
        <v>773.07099563678707</v>
      </c>
      <c r="G152" s="5">
        <f ca="1">IFERROR(IF(DarlehenNichtBezahlt*DarlehenIstGut,ZinsBetrag,""), "")</f>
        <v>574.28479899752972</v>
      </c>
      <c r="H152" s="5">
        <f ca="1">IFERROR(IF(DarlehenNichtBezahlt*DarlehenIstGut,AbschlussSaldo,""), "")</f>
        <v>163308.30014651344</v>
      </c>
    </row>
    <row r="153" spans="2:8" ht="20.100000000000001" customHeight="1" x14ac:dyDescent="0.2">
      <c r="B153" s="3">
        <f ca="1">IFERROR(IF(DarlehenNichtBezahlt*DarlehenIstGut,ZahlungNummer,""), "")</f>
        <v>143</v>
      </c>
      <c r="C153" s="4">
        <f ca="1">IFERROR(IF(DarlehenNichtBezahlt*DarlehenIstGut,ZahlungsDatum,""), "")</f>
        <v>49334</v>
      </c>
      <c r="D153" s="5">
        <f ca="1">IFERROR(IF(DarlehenNichtBezahlt*DarlehenIstGut,DarlehensWert,""), "")</f>
        <v>163308.30014651344</v>
      </c>
      <c r="E153" s="5">
        <f ca="1">IFERROR(IF(DarlehenNichtBezahlt*DarlehenIstGut,MonatlicheZahlung,""), "")</f>
        <v>1347.3557946343169</v>
      </c>
      <c r="F153" s="5">
        <f ca="1">IFERROR(IF(DarlehenNichtBezahlt*DarlehenIstGut,Kapital,""), "")</f>
        <v>775.77674412151578</v>
      </c>
      <c r="G153" s="5">
        <f ca="1">IFERROR(IF(DarlehenNichtBezahlt*DarlehenIstGut,ZinsBetrag,""), "")</f>
        <v>571.57905051280102</v>
      </c>
      <c r="H153" s="5">
        <f ca="1">IFERROR(IF(DarlehenNichtBezahlt*DarlehenIstGut,AbschlussSaldo,""), "")</f>
        <v>162532.52340239193</v>
      </c>
    </row>
    <row r="154" spans="2:8" ht="20.100000000000001" customHeight="1" x14ac:dyDescent="0.2">
      <c r="B154" s="3">
        <f ca="1">IFERROR(IF(DarlehenNichtBezahlt*DarlehenIstGut,ZahlungNummer,""), "")</f>
        <v>144</v>
      </c>
      <c r="C154" s="4">
        <f ca="1">IFERROR(IF(DarlehenNichtBezahlt*DarlehenIstGut,ZahlungsDatum,""), "")</f>
        <v>49365</v>
      </c>
      <c r="D154" s="5">
        <f ca="1">IFERROR(IF(DarlehenNichtBezahlt*DarlehenIstGut,DarlehensWert,""), "")</f>
        <v>162532.52340239193</v>
      </c>
      <c r="E154" s="5">
        <f ca="1">IFERROR(IF(DarlehenNichtBezahlt*DarlehenIstGut,MonatlicheZahlung,""), "")</f>
        <v>1347.3557946343169</v>
      </c>
      <c r="F154" s="5">
        <f ca="1">IFERROR(IF(DarlehenNichtBezahlt*DarlehenIstGut,Kapital,""), "")</f>
        <v>778.49196272594122</v>
      </c>
      <c r="G154" s="5">
        <f ca="1">IFERROR(IF(DarlehenNichtBezahlt*DarlehenIstGut,ZinsBetrag,""), "")</f>
        <v>568.8638319083758</v>
      </c>
      <c r="H154" s="5">
        <f ca="1">IFERROR(IF(DarlehenNichtBezahlt*DarlehenIstGut,AbschlussSaldo,""), "")</f>
        <v>161754.03143966605</v>
      </c>
    </row>
    <row r="155" spans="2:8" ht="20.100000000000001" customHeight="1" x14ac:dyDescent="0.2">
      <c r="B155" s="3">
        <f ca="1">IFERROR(IF(DarlehenNichtBezahlt*DarlehenIstGut,ZahlungNummer,""), "")</f>
        <v>145</v>
      </c>
      <c r="C155" s="4">
        <f ca="1">IFERROR(IF(DarlehenNichtBezahlt*DarlehenIstGut,ZahlungsDatum,""), "")</f>
        <v>49393</v>
      </c>
      <c r="D155" s="5">
        <f ca="1">IFERROR(IF(DarlehenNichtBezahlt*DarlehenIstGut,DarlehensWert,""), "")</f>
        <v>161754.03143966605</v>
      </c>
      <c r="E155" s="5">
        <f ca="1">IFERROR(IF(DarlehenNichtBezahlt*DarlehenIstGut,MonatlicheZahlung,""), "")</f>
        <v>1347.3557946343169</v>
      </c>
      <c r="F155" s="5">
        <f ca="1">IFERROR(IF(DarlehenNichtBezahlt*DarlehenIstGut,Kapital,""), "")</f>
        <v>781.21668459548209</v>
      </c>
      <c r="G155" s="5">
        <f ca="1">IFERROR(IF(DarlehenNichtBezahlt*DarlehenIstGut,ZinsBetrag,""), "")</f>
        <v>566.13911003883481</v>
      </c>
      <c r="H155" s="5">
        <f ca="1">IFERROR(IF(DarlehenNichtBezahlt*DarlehenIstGut,AbschlussSaldo,""), "")</f>
        <v>160972.81475507052</v>
      </c>
    </row>
    <row r="156" spans="2:8" ht="20.100000000000001" customHeight="1" x14ac:dyDescent="0.2">
      <c r="B156" s="3">
        <f ca="1">IFERROR(IF(DarlehenNichtBezahlt*DarlehenIstGut,ZahlungNummer,""), "")</f>
        <v>146</v>
      </c>
      <c r="C156" s="4">
        <f ca="1">IFERROR(IF(DarlehenNichtBezahlt*DarlehenIstGut,ZahlungsDatum,""), "")</f>
        <v>49424</v>
      </c>
      <c r="D156" s="5">
        <f ca="1">IFERROR(IF(DarlehenNichtBezahlt*DarlehenIstGut,DarlehensWert,""), "")</f>
        <v>160972.81475507052</v>
      </c>
      <c r="E156" s="5">
        <f ca="1">IFERROR(IF(DarlehenNichtBezahlt*DarlehenIstGut,MonatlicheZahlung,""), "")</f>
        <v>1347.3557946343169</v>
      </c>
      <c r="F156" s="5">
        <f ca="1">IFERROR(IF(DarlehenNichtBezahlt*DarlehenIstGut,Kapital,""), "")</f>
        <v>783.95094299156619</v>
      </c>
      <c r="G156" s="5">
        <f ca="1">IFERROR(IF(DarlehenNichtBezahlt*DarlehenIstGut,ZinsBetrag,""), "")</f>
        <v>563.40485164275071</v>
      </c>
      <c r="H156" s="5">
        <f ca="1">IFERROR(IF(DarlehenNichtBezahlt*DarlehenIstGut,AbschlussSaldo,""), "")</f>
        <v>160188.86381207898</v>
      </c>
    </row>
    <row r="157" spans="2:8" ht="20.100000000000001" customHeight="1" x14ac:dyDescent="0.2">
      <c r="B157" s="3">
        <f ca="1">IFERROR(IF(DarlehenNichtBezahlt*DarlehenIstGut,ZahlungNummer,""), "")</f>
        <v>147</v>
      </c>
      <c r="C157" s="4">
        <f ca="1">IFERROR(IF(DarlehenNichtBezahlt*DarlehenIstGut,ZahlungsDatum,""), "")</f>
        <v>49454</v>
      </c>
      <c r="D157" s="5">
        <f ca="1">IFERROR(IF(DarlehenNichtBezahlt*DarlehenIstGut,DarlehensWert,""), "")</f>
        <v>160188.86381207898</v>
      </c>
      <c r="E157" s="5">
        <f ca="1">IFERROR(IF(DarlehenNichtBezahlt*DarlehenIstGut,MonatlicheZahlung,""), "")</f>
        <v>1347.3557946343169</v>
      </c>
      <c r="F157" s="5">
        <f ca="1">IFERROR(IF(DarlehenNichtBezahlt*DarlehenIstGut,Kapital,""), "")</f>
        <v>786.69477129203676</v>
      </c>
      <c r="G157" s="5">
        <f ca="1">IFERROR(IF(DarlehenNichtBezahlt*DarlehenIstGut,ZinsBetrag,""), "")</f>
        <v>560.66102334228037</v>
      </c>
      <c r="H157" s="5">
        <f ca="1">IFERROR(IF(DarlehenNichtBezahlt*DarlehenIstGut,AbschlussSaldo,""), "")</f>
        <v>159402.16904078689</v>
      </c>
    </row>
    <row r="158" spans="2:8" ht="20.100000000000001" customHeight="1" x14ac:dyDescent="0.2">
      <c r="B158" s="3">
        <f ca="1">IFERROR(IF(DarlehenNichtBezahlt*DarlehenIstGut,ZahlungNummer,""), "")</f>
        <v>148</v>
      </c>
      <c r="C158" s="4">
        <f ca="1">IFERROR(IF(DarlehenNichtBezahlt*DarlehenIstGut,ZahlungsDatum,""), "")</f>
        <v>49485</v>
      </c>
      <c r="D158" s="5">
        <f ca="1">IFERROR(IF(DarlehenNichtBezahlt*DarlehenIstGut,DarlehensWert,""), "")</f>
        <v>159402.16904078689</v>
      </c>
      <c r="E158" s="5">
        <f ca="1">IFERROR(IF(DarlehenNichtBezahlt*DarlehenIstGut,MonatlicheZahlung,""), "")</f>
        <v>1347.3557946343169</v>
      </c>
      <c r="F158" s="5">
        <f ca="1">IFERROR(IF(DarlehenNichtBezahlt*DarlehenIstGut,Kapital,""), "")</f>
        <v>789.44820299155879</v>
      </c>
      <c r="G158" s="5">
        <f ca="1">IFERROR(IF(DarlehenNichtBezahlt*DarlehenIstGut,ZinsBetrag,""), "")</f>
        <v>557.90759164275812</v>
      </c>
      <c r="H158" s="5">
        <f ca="1">IFERROR(IF(DarlehenNichtBezahlt*DarlehenIstGut,AbschlussSaldo,""), "")</f>
        <v>158612.72083779535</v>
      </c>
    </row>
    <row r="159" spans="2:8" ht="20.100000000000001" customHeight="1" x14ac:dyDescent="0.2">
      <c r="B159" s="3">
        <f ca="1">IFERROR(IF(DarlehenNichtBezahlt*DarlehenIstGut,ZahlungNummer,""), "")</f>
        <v>149</v>
      </c>
      <c r="C159" s="4">
        <f ca="1">IFERROR(IF(DarlehenNichtBezahlt*DarlehenIstGut,ZahlungsDatum,""), "")</f>
        <v>49515</v>
      </c>
      <c r="D159" s="5">
        <f ca="1">IFERROR(IF(DarlehenNichtBezahlt*DarlehenIstGut,DarlehensWert,""), "")</f>
        <v>158612.72083779535</v>
      </c>
      <c r="E159" s="5">
        <f ca="1">IFERROR(IF(DarlehenNichtBezahlt*DarlehenIstGut,MonatlicheZahlung,""), "")</f>
        <v>1347.3557946343169</v>
      </c>
      <c r="F159" s="5">
        <f ca="1">IFERROR(IF(DarlehenNichtBezahlt*DarlehenIstGut,Kapital,""), "")</f>
        <v>792.21127170202931</v>
      </c>
      <c r="G159" s="5">
        <f ca="1">IFERROR(IF(DarlehenNichtBezahlt*DarlehenIstGut,ZinsBetrag,""), "")</f>
        <v>555.1445229322876</v>
      </c>
      <c r="H159" s="5">
        <f ca="1">IFERROR(IF(DarlehenNichtBezahlt*DarlehenIstGut,AbschlussSaldo,""), "")</f>
        <v>157820.50956609333</v>
      </c>
    </row>
    <row r="160" spans="2:8" ht="20.100000000000001" customHeight="1" x14ac:dyDescent="0.2">
      <c r="B160" s="3">
        <f ca="1">IFERROR(IF(DarlehenNichtBezahlt*DarlehenIstGut,ZahlungNummer,""), "")</f>
        <v>150</v>
      </c>
      <c r="C160" s="4">
        <f ca="1">IFERROR(IF(DarlehenNichtBezahlt*DarlehenIstGut,ZahlungsDatum,""), "")</f>
        <v>49546</v>
      </c>
      <c r="D160" s="5">
        <f ca="1">IFERROR(IF(DarlehenNichtBezahlt*DarlehenIstGut,DarlehensWert,""), "")</f>
        <v>157820.50956609333</v>
      </c>
      <c r="E160" s="5">
        <f ca="1">IFERROR(IF(DarlehenNichtBezahlt*DarlehenIstGut,MonatlicheZahlung,""), "")</f>
        <v>1347.3557946343169</v>
      </c>
      <c r="F160" s="5">
        <f ca="1">IFERROR(IF(DarlehenNichtBezahlt*DarlehenIstGut,Kapital,""), "")</f>
        <v>794.98401115298645</v>
      </c>
      <c r="G160" s="5">
        <f ca="1">IFERROR(IF(DarlehenNichtBezahlt*DarlehenIstGut,ZinsBetrag,""), "")</f>
        <v>552.37178348133068</v>
      </c>
      <c r="H160" s="5">
        <f ca="1">IFERROR(IF(DarlehenNichtBezahlt*DarlehenIstGut,AbschlussSaldo,""), "")</f>
        <v>157025.52555494028</v>
      </c>
    </row>
    <row r="161" spans="2:8" ht="20.100000000000001" customHeight="1" x14ac:dyDescent="0.2">
      <c r="B161" s="3">
        <f ca="1">IFERROR(IF(DarlehenNichtBezahlt*DarlehenIstGut,ZahlungNummer,""), "")</f>
        <v>151</v>
      </c>
      <c r="C161" s="4">
        <f ca="1">IFERROR(IF(DarlehenNichtBezahlt*DarlehenIstGut,ZahlungsDatum,""), "")</f>
        <v>49577</v>
      </c>
      <c r="D161" s="5">
        <f ca="1">IFERROR(IF(DarlehenNichtBezahlt*DarlehenIstGut,DarlehensWert,""), "")</f>
        <v>157025.52555494028</v>
      </c>
      <c r="E161" s="5">
        <f ca="1">IFERROR(IF(DarlehenNichtBezahlt*DarlehenIstGut,MonatlicheZahlung,""), "")</f>
        <v>1347.3557946343169</v>
      </c>
      <c r="F161" s="5">
        <f ca="1">IFERROR(IF(DarlehenNichtBezahlt*DarlehenIstGut,Kapital,""), "")</f>
        <v>797.76645519202179</v>
      </c>
      <c r="G161" s="5">
        <f ca="1">IFERROR(IF(DarlehenNichtBezahlt*DarlehenIstGut,ZinsBetrag,""), "")</f>
        <v>549.58933944229511</v>
      </c>
      <c r="H161" s="5">
        <f ca="1">IFERROR(IF(DarlehenNichtBezahlt*DarlehenIstGut,AbschlussSaldo,""), "")</f>
        <v>156227.75909974828</v>
      </c>
    </row>
    <row r="162" spans="2:8" ht="20.100000000000001" customHeight="1" x14ac:dyDescent="0.2">
      <c r="B162" s="3">
        <f ca="1">IFERROR(IF(DarlehenNichtBezahlt*DarlehenIstGut,ZahlungNummer,""), "")</f>
        <v>152</v>
      </c>
      <c r="C162" s="4">
        <f ca="1">IFERROR(IF(DarlehenNichtBezahlt*DarlehenIstGut,ZahlungsDatum,""), "")</f>
        <v>49607</v>
      </c>
      <c r="D162" s="5">
        <f ca="1">IFERROR(IF(DarlehenNichtBezahlt*DarlehenIstGut,DarlehensWert,""), "")</f>
        <v>156227.75909974828</v>
      </c>
      <c r="E162" s="5">
        <f ca="1">IFERROR(IF(DarlehenNichtBezahlt*DarlehenIstGut,MonatlicheZahlung,""), "")</f>
        <v>1347.3557946343169</v>
      </c>
      <c r="F162" s="5">
        <f ca="1">IFERROR(IF(DarlehenNichtBezahlt*DarlehenIstGut,Kapital,""), "")</f>
        <v>800.55863778519381</v>
      </c>
      <c r="G162" s="5">
        <f ca="1">IFERROR(IF(DarlehenNichtBezahlt*DarlehenIstGut,ZinsBetrag,""), "")</f>
        <v>546.79715684912298</v>
      </c>
      <c r="H162" s="5">
        <f ca="1">IFERROR(IF(DarlehenNichtBezahlt*DarlehenIstGut,AbschlussSaldo,""), "")</f>
        <v>155427.20046196308</v>
      </c>
    </row>
    <row r="163" spans="2:8" ht="20.100000000000001" customHeight="1" x14ac:dyDescent="0.2">
      <c r="B163" s="3">
        <f ca="1">IFERROR(IF(DarlehenNichtBezahlt*DarlehenIstGut,ZahlungNummer,""), "")</f>
        <v>153</v>
      </c>
      <c r="C163" s="4">
        <f ca="1">IFERROR(IF(DarlehenNichtBezahlt*DarlehenIstGut,ZahlungsDatum,""), "")</f>
        <v>49638</v>
      </c>
      <c r="D163" s="5">
        <f ca="1">IFERROR(IF(DarlehenNichtBezahlt*DarlehenIstGut,DarlehensWert,""), "")</f>
        <v>155427.20046196308</v>
      </c>
      <c r="E163" s="5">
        <f ca="1">IFERROR(IF(DarlehenNichtBezahlt*DarlehenIstGut,MonatlicheZahlung,""), "")</f>
        <v>1347.3557946343169</v>
      </c>
      <c r="F163" s="5">
        <f ca="1">IFERROR(IF(DarlehenNichtBezahlt*DarlehenIstGut,Kapital,""), "")</f>
        <v>803.36059301744206</v>
      </c>
      <c r="G163" s="5">
        <f ca="1">IFERROR(IF(DarlehenNichtBezahlt*DarlehenIstGut,ZinsBetrag,""), "")</f>
        <v>543.99520161687497</v>
      </c>
      <c r="H163" s="5">
        <f ca="1">IFERROR(IF(DarlehenNichtBezahlt*DarlehenIstGut,AbschlussSaldo,""), "")</f>
        <v>154623.83986894565</v>
      </c>
    </row>
    <row r="164" spans="2:8" ht="20.100000000000001" customHeight="1" x14ac:dyDescent="0.2">
      <c r="B164" s="3">
        <f ca="1">IFERROR(IF(DarlehenNichtBezahlt*DarlehenIstGut,ZahlungNummer,""), "")</f>
        <v>154</v>
      </c>
      <c r="C164" s="4">
        <f ca="1">IFERROR(IF(DarlehenNichtBezahlt*DarlehenIstGut,ZahlungsDatum,""), "")</f>
        <v>49668</v>
      </c>
      <c r="D164" s="5">
        <f ca="1">IFERROR(IF(DarlehenNichtBezahlt*DarlehenIstGut,DarlehensWert,""), "")</f>
        <v>154623.83986894565</v>
      </c>
      <c r="E164" s="5">
        <f ca="1">IFERROR(IF(DarlehenNichtBezahlt*DarlehenIstGut,MonatlicheZahlung,""), "")</f>
        <v>1347.3557946343169</v>
      </c>
      <c r="F164" s="5">
        <f ca="1">IFERROR(IF(DarlehenNichtBezahlt*DarlehenIstGut,Kapital,""), "")</f>
        <v>806.17235509300315</v>
      </c>
      <c r="G164" s="5">
        <f ca="1">IFERROR(IF(DarlehenNichtBezahlt*DarlehenIstGut,ZinsBetrag,""), "")</f>
        <v>541.18343954131376</v>
      </c>
      <c r="H164" s="5">
        <f ca="1">IFERROR(IF(DarlehenNichtBezahlt*DarlehenIstGut,AbschlussSaldo,""), "")</f>
        <v>153817.66751385259</v>
      </c>
    </row>
    <row r="165" spans="2:8" ht="20.100000000000001" customHeight="1" x14ac:dyDescent="0.2">
      <c r="B165" s="3">
        <f ca="1">IFERROR(IF(DarlehenNichtBezahlt*DarlehenIstGut,ZahlungNummer,""), "")</f>
        <v>155</v>
      </c>
      <c r="C165" s="4">
        <f ca="1">IFERROR(IF(DarlehenNichtBezahlt*DarlehenIstGut,ZahlungsDatum,""), "")</f>
        <v>49699</v>
      </c>
      <c r="D165" s="5">
        <f ca="1">IFERROR(IF(DarlehenNichtBezahlt*DarlehenIstGut,DarlehensWert,""), "")</f>
        <v>153817.66751385259</v>
      </c>
      <c r="E165" s="5">
        <f ca="1">IFERROR(IF(DarlehenNichtBezahlt*DarlehenIstGut,MonatlicheZahlung,""), "")</f>
        <v>1347.3557946343169</v>
      </c>
      <c r="F165" s="5">
        <f ca="1">IFERROR(IF(DarlehenNichtBezahlt*DarlehenIstGut,Kapital,""), "")</f>
        <v>808.99395833582855</v>
      </c>
      <c r="G165" s="5">
        <f ca="1">IFERROR(IF(DarlehenNichtBezahlt*DarlehenIstGut,ZinsBetrag,""), "")</f>
        <v>538.36183629848836</v>
      </c>
      <c r="H165" s="5">
        <f ca="1">IFERROR(IF(DarlehenNichtBezahlt*DarlehenIstGut,AbschlussSaldo,""), "")</f>
        <v>153008.6735555167</v>
      </c>
    </row>
    <row r="166" spans="2:8" ht="20.100000000000001" customHeight="1" x14ac:dyDescent="0.2">
      <c r="B166" s="3">
        <f ca="1">IFERROR(IF(DarlehenNichtBezahlt*DarlehenIstGut,ZahlungNummer,""), "")</f>
        <v>156</v>
      </c>
      <c r="C166" s="4">
        <f ca="1">IFERROR(IF(DarlehenNichtBezahlt*DarlehenIstGut,ZahlungsDatum,""), "")</f>
        <v>49730</v>
      </c>
      <c r="D166" s="5">
        <f ca="1">IFERROR(IF(DarlehenNichtBezahlt*DarlehenIstGut,DarlehensWert,""), "")</f>
        <v>153008.6735555167</v>
      </c>
      <c r="E166" s="5">
        <f ca="1">IFERROR(IF(DarlehenNichtBezahlt*DarlehenIstGut,MonatlicheZahlung,""), "")</f>
        <v>1347.3557946343169</v>
      </c>
      <c r="F166" s="5">
        <f ca="1">IFERROR(IF(DarlehenNichtBezahlt*DarlehenIstGut,Kapital,""), "")</f>
        <v>811.8254371900041</v>
      </c>
      <c r="G166" s="5">
        <f ca="1">IFERROR(IF(DarlehenNichtBezahlt*DarlehenIstGut,ZinsBetrag,""), "")</f>
        <v>535.53035744431304</v>
      </c>
      <c r="H166" s="5">
        <f ca="1">IFERROR(IF(DarlehenNichtBezahlt*DarlehenIstGut,AbschlussSaldo,""), "")</f>
        <v>152196.84811832668</v>
      </c>
    </row>
    <row r="167" spans="2:8" ht="20.100000000000001" customHeight="1" x14ac:dyDescent="0.2">
      <c r="B167" s="3">
        <f ca="1">IFERROR(IF(DarlehenNichtBezahlt*DarlehenIstGut,ZahlungNummer,""), "")</f>
        <v>157</v>
      </c>
      <c r="C167" s="4">
        <f ca="1">IFERROR(IF(DarlehenNichtBezahlt*DarlehenIstGut,ZahlungsDatum,""), "")</f>
        <v>49759</v>
      </c>
      <c r="D167" s="5">
        <f ca="1">IFERROR(IF(DarlehenNichtBezahlt*DarlehenIstGut,DarlehensWert,""), "")</f>
        <v>152196.84811832668</v>
      </c>
      <c r="E167" s="5">
        <f ca="1">IFERROR(IF(DarlehenNichtBezahlt*DarlehenIstGut,MonatlicheZahlung,""), "")</f>
        <v>1347.3557946343169</v>
      </c>
      <c r="F167" s="5">
        <f ca="1">IFERROR(IF(DarlehenNichtBezahlt*DarlehenIstGut,Kapital,""), "")</f>
        <v>814.66682622016901</v>
      </c>
      <c r="G167" s="5">
        <f ca="1">IFERROR(IF(DarlehenNichtBezahlt*DarlehenIstGut,ZinsBetrag,""), "")</f>
        <v>532.68896841414789</v>
      </c>
      <c r="H167" s="5">
        <f ca="1">IFERROR(IF(DarlehenNichtBezahlt*DarlehenIstGut,AbschlussSaldo,""), "")</f>
        <v>151382.18129210657</v>
      </c>
    </row>
    <row r="168" spans="2:8" ht="20.100000000000001" customHeight="1" x14ac:dyDescent="0.2">
      <c r="B168" s="3">
        <f ca="1">IFERROR(IF(DarlehenNichtBezahlt*DarlehenIstGut,ZahlungNummer,""), "")</f>
        <v>158</v>
      </c>
      <c r="C168" s="4">
        <f ca="1">IFERROR(IF(DarlehenNichtBezahlt*DarlehenIstGut,ZahlungsDatum,""), "")</f>
        <v>49790</v>
      </c>
      <c r="D168" s="5">
        <f ca="1">IFERROR(IF(DarlehenNichtBezahlt*DarlehenIstGut,DarlehensWert,""), "")</f>
        <v>151382.18129210657</v>
      </c>
      <c r="E168" s="5">
        <f ca="1">IFERROR(IF(DarlehenNichtBezahlt*DarlehenIstGut,MonatlicheZahlung,""), "")</f>
        <v>1347.3557946343169</v>
      </c>
      <c r="F168" s="5">
        <f ca="1">IFERROR(IF(DarlehenNichtBezahlt*DarlehenIstGut,Kapital,""), "")</f>
        <v>817.51816011193966</v>
      </c>
      <c r="G168" s="5">
        <f ca="1">IFERROR(IF(DarlehenNichtBezahlt*DarlehenIstGut,ZinsBetrag,""), "")</f>
        <v>529.83763452237724</v>
      </c>
      <c r="H168" s="5">
        <f ca="1">IFERROR(IF(DarlehenNichtBezahlt*DarlehenIstGut,AbschlussSaldo,""), "")</f>
        <v>150564.66313199454</v>
      </c>
    </row>
    <row r="169" spans="2:8" ht="20.100000000000001" customHeight="1" x14ac:dyDescent="0.2">
      <c r="B169" s="3">
        <f ca="1">IFERROR(IF(DarlehenNichtBezahlt*DarlehenIstGut,ZahlungNummer,""), "")</f>
        <v>159</v>
      </c>
      <c r="C169" s="4">
        <f ca="1">IFERROR(IF(DarlehenNichtBezahlt*DarlehenIstGut,ZahlungsDatum,""), "")</f>
        <v>49820</v>
      </c>
      <c r="D169" s="5">
        <f ca="1">IFERROR(IF(DarlehenNichtBezahlt*DarlehenIstGut,DarlehensWert,""), "")</f>
        <v>150564.66313199454</v>
      </c>
      <c r="E169" s="5">
        <f ca="1">IFERROR(IF(DarlehenNichtBezahlt*DarlehenIstGut,MonatlicheZahlung,""), "")</f>
        <v>1347.3557946343169</v>
      </c>
      <c r="F169" s="5">
        <f ca="1">IFERROR(IF(DarlehenNichtBezahlt*DarlehenIstGut,Kapital,""), "")</f>
        <v>820.3794736723313</v>
      </c>
      <c r="G169" s="5">
        <f ca="1">IFERROR(IF(DarlehenNichtBezahlt*DarlehenIstGut,ZinsBetrag,""), "")</f>
        <v>526.97632096198561</v>
      </c>
      <c r="H169" s="5">
        <f ca="1">IFERROR(IF(DarlehenNichtBezahlt*DarlehenIstGut,AbschlussSaldo,""), "")</f>
        <v>149744.28365832218</v>
      </c>
    </row>
    <row r="170" spans="2:8" ht="20.100000000000001" customHeight="1" x14ac:dyDescent="0.2">
      <c r="B170" s="3">
        <f ca="1">IFERROR(IF(DarlehenNichtBezahlt*DarlehenIstGut,ZahlungNummer,""), "")</f>
        <v>160</v>
      </c>
      <c r="C170" s="4">
        <f ca="1">IFERROR(IF(DarlehenNichtBezahlt*DarlehenIstGut,ZahlungsDatum,""), "")</f>
        <v>49851</v>
      </c>
      <c r="D170" s="5">
        <f ca="1">IFERROR(IF(DarlehenNichtBezahlt*DarlehenIstGut,DarlehensWert,""), "")</f>
        <v>149744.28365832218</v>
      </c>
      <c r="E170" s="5">
        <f ca="1">IFERROR(IF(DarlehenNichtBezahlt*DarlehenIstGut,MonatlicheZahlung,""), "")</f>
        <v>1347.3557946343169</v>
      </c>
      <c r="F170" s="5">
        <f ca="1">IFERROR(IF(DarlehenNichtBezahlt*DarlehenIstGut,Kapital,""), "")</f>
        <v>823.25080183018463</v>
      </c>
      <c r="G170" s="5">
        <f ca="1">IFERROR(IF(DarlehenNichtBezahlt*DarlehenIstGut,ZinsBetrag,""), "")</f>
        <v>524.10499280413228</v>
      </c>
      <c r="H170" s="5">
        <f ca="1">IFERROR(IF(DarlehenNichtBezahlt*DarlehenIstGut,AbschlussSaldo,""), "")</f>
        <v>148921.03285649203</v>
      </c>
    </row>
    <row r="171" spans="2:8" ht="20.100000000000001" customHeight="1" x14ac:dyDescent="0.2">
      <c r="B171" s="3">
        <f ca="1">IFERROR(IF(DarlehenNichtBezahlt*DarlehenIstGut,ZahlungNummer,""), "")</f>
        <v>161</v>
      </c>
      <c r="C171" s="4">
        <f ca="1">IFERROR(IF(DarlehenNichtBezahlt*DarlehenIstGut,ZahlungsDatum,""), "")</f>
        <v>49881</v>
      </c>
      <c r="D171" s="5">
        <f ca="1">IFERROR(IF(DarlehenNichtBezahlt*DarlehenIstGut,DarlehensWert,""), "")</f>
        <v>148921.03285649203</v>
      </c>
      <c r="E171" s="5">
        <f ca="1">IFERROR(IF(DarlehenNichtBezahlt*DarlehenIstGut,MonatlicheZahlung,""), "")</f>
        <v>1347.3557946343169</v>
      </c>
      <c r="F171" s="5">
        <f ca="1">IFERROR(IF(DarlehenNichtBezahlt*DarlehenIstGut,Kapital,""), "")</f>
        <v>826.13217963659031</v>
      </c>
      <c r="G171" s="5">
        <f ca="1">IFERROR(IF(DarlehenNichtBezahlt*DarlehenIstGut,ZinsBetrag,""), "")</f>
        <v>521.22361499772671</v>
      </c>
      <c r="H171" s="5">
        <f ca="1">IFERROR(IF(DarlehenNichtBezahlt*DarlehenIstGut,AbschlussSaldo,""), "")</f>
        <v>148094.90067685547</v>
      </c>
    </row>
    <row r="172" spans="2:8" ht="20.100000000000001" customHeight="1" x14ac:dyDescent="0.2">
      <c r="B172" s="3">
        <f ca="1">IFERROR(IF(DarlehenNichtBezahlt*DarlehenIstGut,ZahlungNummer,""), "")</f>
        <v>162</v>
      </c>
      <c r="C172" s="4">
        <f ca="1">IFERROR(IF(DarlehenNichtBezahlt*DarlehenIstGut,ZahlungsDatum,""), "")</f>
        <v>49912</v>
      </c>
      <c r="D172" s="5">
        <f ca="1">IFERROR(IF(DarlehenNichtBezahlt*DarlehenIstGut,DarlehensWert,""), "")</f>
        <v>148094.90067685547</v>
      </c>
      <c r="E172" s="5">
        <f ca="1">IFERROR(IF(DarlehenNichtBezahlt*DarlehenIstGut,MonatlicheZahlung,""), "")</f>
        <v>1347.3557946343169</v>
      </c>
      <c r="F172" s="5">
        <f ca="1">IFERROR(IF(DarlehenNichtBezahlt*DarlehenIstGut,Kapital,""), "")</f>
        <v>829.02364226531824</v>
      </c>
      <c r="G172" s="5">
        <f ca="1">IFERROR(IF(DarlehenNichtBezahlt*DarlehenIstGut,ZinsBetrag,""), "")</f>
        <v>518.33215236899878</v>
      </c>
      <c r="H172" s="5">
        <f ca="1">IFERROR(IF(DarlehenNichtBezahlt*DarlehenIstGut,AbschlussSaldo,""), "")</f>
        <v>147265.87703459011</v>
      </c>
    </row>
    <row r="173" spans="2:8" ht="20.100000000000001" customHeight="1" x14ac:dyDescent="0.2">
      <c r="B173" s="3">
        <f ca="1">IFERROR(IF(DarlehenNichtBezahlt*DarlehenIstGut,ZahlungNummer,""), "")</f>
        <v>163</v>
      </c>
      <c r="C173" s="4">
        <f ca="1">IFERROR(IF(DarlehenNichtBezahlt*DarlehenIstGut,ZahlungsDatum,""), "")</f>
        <v>49943</v>
      </c>
      <c r="D173" s="5">
        <f ca="1">IFERROR(IF(DarlehenNichtBezahlt*DarlehenIstGut,DarlehensWert,""), "")</f>
        <v>147265.87703459011</v>
      </c>
      <c r="E173" s="5">
        <f ca="1">IFERROR(IF(DarlehenNichtBezahlt*DarlehenIstGut,MonatlicheZahlung,""), "")</f>
        <v>1347.3557946343169</v>
      </c>
      <c r="F173" s="5">
        <f ca="1">IFERROR(IF(DarlehenNichtBezahlt*DarlehenIstGut,Kapital,""), "")</f>
        <v>831.92522501324686</v>
      </c>
      <c r="G173" s="5">
        <f ca="1">IFERROR(IF(DarlehenNichtBezahlt*DarlehenIstGut,ZinsBetrag,""), "")</f>
        <v>515.43056962107005</v>
      </c>
      <c r="H173" s="5">
        <f ca="1">IFERROR(IF(DarlehenNichtBezahlt*DarlehenIstGut,AbschlussSaldo,""), "")</f>
        <v>146433.95180957683</v>
      </c>
    </row>
    <row r="174" spans="2:8" ht="20.100000000000001" customHeight="1" x14ac:dyDescent="0.2">
      <c r="B174" s="3">
        <f ca="1">IFERROR(IF(DarlehenNichtBezahlt*DarlehenIstGut,ZahlungNummer,""), "")</f>
        <v>164</v>
      </c>
      <c r="C174" s="4">
        <f ca="1">IFERROR(IF(DarlehenNichtBezahlt*DarlehenIstGut,ZahlungsDatum,""), "")</f>
        <v>49973</v>
      </c>
      <c r="D174" s="5">
        <f ca="1">IFERROR(IF(DarlehenNichtBezahlt*DarlehenIstGut,DarlehensWert,""), "")</f>
        <v>146433.95180957683</v>
      </c>
      <c r="E174" s="5">
        <f ca="1">IFERROR(IF(DarlehenNichtBezahlt*DarlehenIstGut,MonatlicheZahlung,""), "")</f>
        <v>1347.3557946343169</v>
      </c>
      <c r="F174" s="5">
        <f ca="1">IFERROR(IF(DarlehenNichtBezahlt*DarlehenIstGut,Kapital,""), "")</f>
        <v>834.83696330079329</v>
      </c>
      <c r="G174" s="5">
        <f ca="1">IFERROR(IF(DarlehenNichtBezahlt*DarlehenIstGut,ZinsBetrag,""), "")</f>
        <v>512.51883133352362</v>
      </c>
      <c r="H174" s="5">
        <f ca="1">IFERROR(IF(DarlehenNichtBezahlt*DarlehenIstGut,AbschlussSaldo,""), "")</f>
        <v>145599.11484627606</v>
      </c>
    </row>
    <row r="175" spans="2:8" ht="20.100000000000001" customHeight="1" x14ac:dyDescent="0.2">
      <c r="B175" s="3">
        <f ca="1">IFERROR(IF(DarlehenNichtBezahlt*DarlehenIstGut,ZahlungNummer,""), "")</f>
        <v>165</v>
      </c>
      <c r="C175" s="4">
        <f ca="1">IFERROR(IF(DarlehenNichtBezahlt*DarlehenIstGut,ZahlungsDatum,""), "")</f>
        <v>50004</v>
      </c>
      <c r="D175" s="5">
        <f ca="1">IFERROR(IF(DarlehenNichtBezahlt*DarlehenIstGut,DarlehensWert,""), "")</f>
        <v>145599.11484627606</v>
      </c>
      <c r="E175" s="5">
        <f ca="1">IFERROR(IF(DarlehenNichtBezahlt*DarlehenIstGut,MonatlicheZahlung,""), "")</f>
        <v>1347.3557946343169</v>
      </c>
      <c r="F175" s="5">
        <f ca="1">IFERROR(IF(DarlehenNichtBezahlt*DarlehenIstGut,Kapital,""), "")</f>
        <v>837.75889267234618</v>
      </c>
      <c r="G175" s="5">
        <f ca="1">IFERROR(IF(DarlehenNichtBezahlt*DarlehenIstGut,ZinsBetrag,""), "")</f>
        <v>509.5969019619709</v>
      </c>
      <c r="H175" s="5">
        <f ca="1">IFERROR(IF(DarlehenNichtBezahlt*DarlehenIstGut,AbschlussSaldo,""), "")</f>
        <v>144761.35595360375</v>
      </c>
    </row>
    <row r="176" spans="2:8" ht="20.100000000000001" customHeight="1" x14ac:dyDescent="0.2">
      <c r="B176" s="3">
        <f ca="1">IFERROR(IF(DarlehenNichtBezahlt*DarlehenIstGut,ZahlungNummer,""), "")</f>
        <v>166</v>
      </c>
      <c r="C176" s="4">
        <f ca="1">IFERROR(IF(DarlehenNichtBezahlt*DarlehenIstGut,ZahlungsDatum,""), "")</f>
        <v>50034</v>
      </c>
      <c r="D176" s="5">
        <f ca="1">IFERROR(IF(DarlehenNichtBezahlt*DarlehenIstGut,DarlehensWert,""), "")</f>
        <v>144761.35595360375</v>
      </c>
      <c r="E176" s="5">
        <f ca="1">IFERROR(IF(DarlehenNichtBezahlt*DarlehenIstGut,MonatlicheZahlung,""), "")</f>
        <v>1347.3557946343169</v>
      </c>
      <c r="F176" s="5">
        <f ca="1">IFERROR(IF(DarlehenNichtBezahlt*DarlehenIstGut,Kapital,""), "")</f>
        <v>840.69104879669919</v>
      </c>
      <c r="G176" s="5">
        <f ca="1">IFERROR(IF(DarlehenNichtBezahlt*DarlehenIstGut,ZinsBetrag,""), "")</f>
        <v>506.6647458376176</v>
      </c>
      <c r="H176" s="5">
        <f ca="1">IFERROR(IF(DarlehenNichtBezahlt*DarlehenIstGut,AbschlussSaldo,""), "")</f>
        <v>143920.66490480694</v>
      </c>
    </row>
    <row r="177" spans="2:8" ht="20.100000000000001" customHeight="1" x14ac:dyDescent="0.2">
      <c r="B177" s="3">
        <f ca="1">IFERROR(IF(DarlehenNichtBezahlt*DarlehenIstGut,ZahlungNummer,""), "")</f>
        <v>167</v>
      </c>
      <c r="C177" s="4">
        <f ca="1">IFERROR(IF(DarlehenNichtBezahlt*DarlehenIstGut,ZahlungsDatum,""), "")</f>
        <v>50065</v>
      </c>
      <c r="D177" s="5">
        <f ca="1">IFERROR(IF(DarlehenNichtBezahlt*DarlehenIstGut,DarlehensWert,""), "")</f>
        <v>143920.66490480694</v>
      </c>
      <c r="E177" s="5">
        <f ca="1">IFERROR(IF(DarlehenNichtBezahlt*DarlehenIstGut,MonatlicheZahlung,""), "")</f>
        <v>1347.3557946343169</v>
      </c>
      <c r="F177" s="5">
        <f ca="1">IFERROR(IF(DarlehenNichtBezahlt*DarlehenIstGut,Kapital,""), "")</f>
        <v>843.63346746748778</v>
      </c>
      <c r="G177" s="5">
        <f ca="1">IFERROR(IF(DarlehenNichtBezahlt*DarlehenIstGut,ZinsBetrag,""), "")</f>
        <v>503.7223271668293</v>
      </c>
      <c r="H177" s="5">
        <f ca="1">IFERROR(IF(DarlehenNichtBezahlt*DarlehenIstGut,AbschlussSaldo,""), "")</f>
        <v>143077.03143733949</v>
      </c>
    </row>
    <row r="178" spans="2:8" ht="20.100000000000001" customHeight="1" x14ac:dyDescent="0.2">
      <c r="B178" s="3">
        <f ca="1">IFERROR(IF(DarlehenNichtBezahlt*DarlehenIstGut,ZahlungNummer,""), "")</f>
        <v>168</v>
      </c>
      <c r="C178" s="4">
        <f ca="1">IFERROR(IF(DarlehenNichtBezahlt*DarlehenIstGut,ZahlungsDatum,""), "")</f>
        <v>50096</v>
      </c>
      <c r="D178" s="5">
        <f ca="1">IFERROR(IF(DarlehenNichtBezahlt*DarlehenIstGut,DarlehensWert,""), "")</f>
        <v>143077.03143733949</v>
      </c>
      <c r="E178" s="5">
        <f ca="1">IFERROR(IF(DarlehenNichtBezahlt*DarlehenIstGut,MonatlicheZahlung,""), "")</f>
        <v>1347.3557946343169</v>
      </c>
      <c r="F178" s="5">
        <f ca="1">IFERROR(IF(DarlehenNichtBezahlt*DarlehenIstGut,Kapital,""), "")</f>
        <v>846.58618460362391</v>
      </c>
      <c r="G178" s="5">
        <f ca="1">IFERROR(IF(DarlehenNichtBezahlt*DarlehenIstGut,ZinsBetrag,""), "")</f>
        <v>500.769610030693</v>
      </c>
      <c r="H178" s="5">
        <f ca="1">IFERROR(IF(DarlehenNichtBezahlt*DarlehenIstGut,AbschlussSaldo,""), "")</f>
        <v>142230.44525273587</v>
      </c>
    </row>
    <row r="179" spans="2:8" ht="20.100000000000001" customHeight="1" x14ac:dyDescent="0.2">
      <c r="B179" s="3">
        <f ca="1">IFERROR(IF(DarlehenNichtBezahlt*DarlehenIstGut,ZahlungNummer,""), "")</f>
        <v>169</v>
      </c>
      <c r="C179" s="4">
        <f ca="1">IFERROR(IF(DarlehenNichtBezahlt*DarlehenIstGut,ZahlungsDatum,""), "")</f>
        <v>50124</v>
      </c>
      <c r="D179" s="5">
        <f ca="1">IFERROR(IF(DarlehenNichtBezahlt*DarlehenIstGut,DarlehensWert,""), "")</f>
        <v>142230.44525273587</v>
      </c>
      <c r="E179" s="5">
        <f ca="1">IFERROR(IF(DarlehenNichtBezahlt*DarlehenIstGut,MonatlicheZahlung,""), "")</f>
        <v>1347.3557946343169</v>
      </c>
      <c r="F179" s="5">
        <f ca="1">IFERROR(IF(DarlehenNichtBezahlt*DarlehenIstGut,Kapital,""), "")</f>
        <v>849.54923624973662</v>
      </c>
      <c r="G179" s="5">
        <f ca="1">IFERROR(IF(DarlehenNichtBezahlt*DarlehenIstGut,ZinsBetrag,""), "")</f>
        <v>497.80655838458034</v>
      </c>
      <c r="H179" s="5">
        <f ca="1">IFERROR(IF(DarlehenNichtBezahlt*DarlehenIstGut,AbschlussSaldo,""), "")</f>
        <v>141380.89601648611</v>
      </c>
    </row>
    <row r="180" spans="2:8" ht="20.100000000000001" customHeight="1" x14ac:dyDescent="0.2">
      <c r="B180" s="3">
        <f ca="1">IFERROR(IF(DarlehenNichtBezahlt*DarlehenIstGut,ZahlungNummer,""), "")</f>
        <v>170</v>
      </c>
      <c r="C180" s="4">
        <f ca="1">IFERROR(IF(DarlehenNichtBezahlt*DarlehenIstGut,ZahlungsDatum,""), "")</f>
        <v>50155</v>
      </c>
      <c r="D180" s="5">
        <f ca="1">IFERROR(IF(DarlehenNichtBezahlt*DarlehenIstGut,DarlehensWert,""), "")</f>
        <v>141380.89601648611</v>
      </c>
      <c r="E180" s="5">
        <f ca="1">IFERROR(IF(DarlehenNichtBezahlt*DarlehenIstGut,MonatlicheZahlung,""), "")</f>
        <v>1347.3557946343169</v>
      </c>
      <c r="F180" s="5">
        <f ca="1">IFERROR(IF(DarlehenNichtBezahlt*DarlehenIstGut,Kapital,""), "")</f>
        <v>852.52265857661064</v>
      </c>
      <c r="G180" s="5">
        <f ca="1">IFERROR(IF(DarlehenNichtBezahlt*DarlehenIstGut,ZinsBetrag,""), "")</f>
        <v>494.83313605770616</v>
      </c>
      <c r="H180" s="5">
        <f ca="1">IFERROR(IF(DarlehenNichtBezahlt*DarlehenIstGut,AbschlussSaldo,""), "")</f>
        <v>140528.37335790944</v>
      </c>
    </row>
    <row r="181" spans="2:8" ht="20.100000000000001" customHeight="1" x14ac:dyDescent="0.2">
      <c r="B181" s="3">
        <f ca="1">IFERROR(IF(DarlehenNichtBezahlt*DarlehenIstGut,ZahlungNummer,""), "")</f>
        <v>171</v>
      </c>
      <c r="C181" s="4">
        <f ca="1">IFERROR(IF(DarlehenNichtBezahlt*DarlehenIstGut,ZahlungsDatum,""), "")</f>
        <v>50185</v>
      </c>
      <c r="D181" s="5">
        <f ca="1">IFERROR(IF(DarlehenNichtBezahlt*DarlehenIstGut,DarlehensWert,""), "")</f>
        <v>140528.37335790944</v>
      </c>
      <c r="E181" s="5">
        <f ca="1">IFERROR(IF(DarlehenNichtBezahlt*DarlehenIstGut,MonatlicheZahlung,""), "")</f>
        <v>1347.3557946343169</v>
      </c>
      <c r="F181" s="5">
        <f ca="1">IFERROR(IF(DarlehenNichtBezahlt*DarlehenIstGut,Kapital,""), "")</f>
        <v>855.5064878816288</v>
      </c>
      <c r="G181" s="5">
        <f ca="1">IFERROR(IF(DarlehenNichtBezahlt*DarlehenIstGut,ZinsBetrag,""), "")</f>
        <v>491.84930675268816</v>
      </c>
      <c r="H181" s="5">
        <f ca="1">IFERROR(IF(DarlehenNichtBezahlt*DarlehenIstGut,AbschlussSaldo,""), "")</f>
        <v>139672.86687002785</v>
      </c>
    </row>
    <row r="182" spans="2:8" ht="20.100000000000001" customHeight="1" x14ac:dyDescent="0.2">
      <c r="B182" s="3">
        <f ca="1">IFERROR(IF(DarlehenNichtBezahlt*DarlehenIstGut,ZahlungNummer,""), "")</f>
        <v>172</v>
      </c>
      <c r="C182" s="4">
        <f ca="1">IFERROR(IF(DarlehenNichtBezahlt*DarlehenIstGut,ZahlungsDatum,""), "")</f>
        <v>50216</v>
      </c>
      <c r="D182" s="5">
        <f ca="1">IFERROR(IF(DarlehenNichtBezahlt*DarlehenIstGut,DarlehensWert,""), "")</f>
        <v>139672.86687002785</v>
      </c>
      <c r="E182" s="5">
        <f ca="1">IFERROR(IF(DarlehenNichtBezahlt*DarlehenIstGut,MonatlicheZahlung,""), "")</f>
        <v>1347.3557946343169</v>
      </c>
      <c r="F182" s="5">
        <f ca="1">IFERROR(IF(DarlehenNichtBezahlt*DarlehenIstGut,Kapital,""), "")</f>
        <v>858.50076058921456</v>
      </c>
      <c r="G182" s="5">
        <f ca="1">IFERROR(IF(DarlehenNichtBezahlt*DarlehenIstGut,ZinsBetrag,""), "")</f>
        <v>488.8550340451024</v>
      </c>
      <c r="H182" s="5">
        <f ca="1">IFERROR(IF(DarlehenNichtBezahlt*DarlehenIstGut,AbschlussSaldo,""), "")</f>
        <v>138814.36610943859</v>
      </c>
    </row>
    <row r="183" spans="2:8" ht="20.100000000000001" customHeight="1" x14ac:dyDescent="0.2">
      <c r="B183" s="3">
        <f ca="1">IFERROR(IF(DarlehenNichtBezahlt*DarlehenIstGut,ZahlungNummer,""), "")</f>
        <v>173</v>
      </c>
      <c r="C183" s="4">
        <f ca="1">IFERROR(IF(DarlehenNichtBezahlt*DarlehenIstGut,ZahlungsDatum,""), "")</f>
        <v>50246</v>
      </c>
      <c r="D183" s="5">
        <f ca="1">IFERROR(IF(DarlehenNichtBezahlt*DarlehenIstGut,DarlehensWert,""), "")</f>
        <v>138814.36610943859</v>
      </c>
      <c r="E183" s="5">
        <f ca="1">IFERROR(IF(DarlehenNichtBezahlt*DarlehenIstGut,MonatlicheZahlung,""), "")</f>
        <v>1347.3557946343169</v>
      </c>
      <c r="F183" s="5">
        <f ca="1">IFERROR(IF(DarlehenNichtBezahlt*DarlehenIstGut,Kapital,""), "")</f>
        <v>861.50551325127662</v>
      </c>
      <c r="G183" s="5">
        <f ca="1">IFERROR(IF(DarlehenNichtBezahlt*DarlehenIstGut,ZinsBetrag,""), "")</f>
        <v>485.85028138304017</v>
      </c>
      <c r="H183" s="5">
        <f ca="1">IFERROR(IF(DarlehenNichtBezahlt*DarlehenIstGut,AbschlussSaldo,""), "")</f>
        <v>137952.86059618741</v>
      </c>
    </row>
    <row r="184" spans="2:8" ht="20.100000000000001" customHeight="1" x14ac:dyDescent="0.2">
      <c r="B184" s="3">
        <f ca="1">IFERROR(IF(DarlehenNichtBezahlt*DarlehenIstGut,ZahlungNummer,""), "")</f>
        <v>174</v>
      </c>
      <c r="C184" s="4">
        <f ca="1">IFERROR(IF(DarlehenNichtBezahlt*DarlehenIstGut,ZahlungsDatum,""), "")</f>
        <v>50277</v>
      </c>
      <c r="D184" s="5">
        <f ca="1">IFERROR(IF(DarlehenNichtBezahlt*DarlehenIstGut,DarlehensWert,""), "")</f>
        <v>137952.86059618741</v>
      </c>
      <c r="E184" s="5">
        <f ca="1">IFERROR(IF(DarlehenNichtBezahlt*DarlehenIstGut,MonatlicheZahlung,""), "")</f>
        <v>1347.3557946343169</v>
      </c>
      <c r="F184" s="5">
        <f ca="1">IFERROR(IF(DarlehenNichtBezahlt*DarlehenIstGut,Kapital,""), "")</f>
        <v>864.52078254765615</v>
      </c>
      <c r="G184" s="5">
        <f ca="1">IFERROR(IF(DarlehenNichtBezahlt*DarlehenIstGut,ZinsBetrag,""), "")</f>
        <v>482.83501208666064</v>
      </c>
      <c r="H184" s="5">
        <f ca="1">IFERROR(IF(DarlehenNichtBezahlt*DarlehenIstGut,AbschlussSaldo,""), "")</f>
        <v>137088.33981363964</v>
      </c>
    </row>
    <row r="185" spans="2:8" ht="20.100000000000001" customHeight="1" x14ac:dyDescent="0.2">
      <c r="B185" s="3">
        <f ca="1">IFERROR(IF(DarlehenNichtBezahlt*DarlehenIstGut,ZahlungNummer,""), "")</f>
        <v>175</v>
      </c>
      <c r="C185" s="4">
        <f ca="1">IFERROR(IF(DarlehenNichtBezahlt*DarlehenIstGut,ZahlungsDatum,""), "")</f>
        <v>50308</v>
      </c>
      <c r="D185" s="5">
        <f ca="1">IFERROR(IF(DarlehenNichtBezahlt*DarlehenIstGut,DarlehensWert,""), "")</f>
        <v>137088.33981363964</v>
      </c>
      <c r="E185" s="5">
        <f ca="1">IFERROR(IF(DarlehenNichtBezahlt*DarlehenIstGut,MonatlicheZahlung,""), "")</f>
        <v>1347.3557946343169</v>
      </c>
      <c r="F185" s="5">
        <f ca="1">IFERROR(IF(DarlehenNichtBezahlt*DarlehenIstGut,Kapital,""), "")</f>
        <v>867.54660528657303</v>
      </c>
      <c r="G185" s="5">
        <f ca="1">IFERROR(IF(DarlehenNichtBezahlt*DarlehenIstGut,ZinsBetrag,""), "")</f>
        <v>479.80918934774382</v>
      </c>
      <c r="H185" s="5">
        <f ca="1">IFERROR(IF(DarlehenNichtBezahlt*DarlehenIstGut,AbschlussSaldo,""), "")</f>
        <v>136220.79320835305</v>
      </c>
    </row>
    <row r="186" spans="2:8" ht="20.100000000000001" customHeight="1" x14ac:dyDescent="0.2">
      <c r="B186" s="3">
        <f ca="1">IFERROR(IF(DarlehenNichtBezahlt*DarlehenIstGut,ZahlungNummer,""), "")</f>
        <v>176</v>
      </c>
      <c r="C186" s="4">
        <f ca="1">IFERROR(IF(DarlehenNichtBezahlt*DarlehenIstGut,ZahlungsDatum,""), "")</f>
        <v>50338</v>
      </c>
      <c r="D186" s="5">
        <f ca="1">IFERROR(IF(DarlehenNichtBezahlt*DarlehenIstGut,DarlehensWert,""), "")</f>
        <v>136220.79320835305</v>
      </c>
      <c r="E186" s="5">
        <f ca="1">IFERROR(IF(DarlehenNichtBezahlt*DarlehenIstGut,MonatlicheZahlung,""), "")</f>
        <v>1347.3557946343169</v>
      </c>
      <c r="F186" s="5">
        <f ca="1">IFERROR(IF(DarlehenNichtBezahlt*DarlehenIstGut,Kapital,""), "")</f>
        <v>870.5830184050759</v>
      </c>
      <c r="G186" s="5">
        <f ca="1">IFERROR(IF(DarlehenNichtBezahlt*DarlehenIstGut,ZinsBetrag,""), "")</f>
        <v>476.77277622924089</v>
      </c>
      <c r="H186" s="5">
        <f ca="1">IFERROR(IF(DarlehenNichtBezahlt*DarlehenIstGut,AbschlussSaldo,""), "")</f>
        <v>135350.21018994797</v>
      </c>
    </row>
    <row r="187" spans="2:8" ht="20.100000000000001" customHeight="1" x14ac:dyDescent="0.2">
      <c r="B187" s="3">
        <f ca="1">IFERROR(IF(DarlehenNichtBezahlt*DarlehenIstGut,ZahlungNummer,""), "")</f>
        <v>177</v>
      </c>
      <c r="C187" s="4">
        <f ca="1">IFERROR(IF(DarlehenNichtBezahlt*DarlehenIstGut,ZahlungsDatum,""), "")</f>
        <v>50369</v>
      </c>
      <c r="D187" s="5">
        <f ca="1">IFERROR(IF(DarlehenNichtBezahlt*DarlehenIstGut,DarlehensWert,""), "")</f>
        <v>135350.21018994797</v>
      </c>
      <c r="E187" s="5">
        <f ca="1">IFERROR(IF(DarlehenNichtBezahlt*DarlehenIstGut,MonatlicheZahlung,""), "")</f>
        <v>1347.3557946343169</v>
      </c>
      <c r="F187" s="5">
        <f ca="1">IFERROR(IF(DarlehenNichtBezahlt*DarlehenIstGut,Kapital,""), "")</f>
        <v>873.63005896949392</v>
      </c>
      <c r="G187" s="5">
        <f ca="1">IFERROR(IF(DarlehenNichtBezahlt*DarlehenIstGut,ZinsBetrag,""), "")</f>
        <v>473.72573566482311</v>
      </c>
      <c r="H187" s="5">
        <f ca="1">IFERROR(IF(DarlehenNichtBezahlt*DarlehenIstGut,AbschlussSaldo,""), "")</f>
        <v>134476.58013097843</v>
      </c>
    </row>
    <row r="188" spans="2:8" ht="20.100000000000001" customHeight="1" x14ac:dyDescent="0.2">
      <c r="B188" s="3">
        <f ca="1">IFERROR(IF(DarlehenNichtBezahlt*DarlehenIstGut,ZahlungNummer,""), "")</f>
        <v>178</v>
      </c>
      <c r="C188" s="4">
        <f ca="1">IFERROR(IF(DarlehenNichtBezahlt*DarlehenIstGut,ZahlungsDatum,""), "")</f>
        <v>50399</v>
      </c>
      <c r="D188" s="5">
        <f ca="1">IFERROR(IF(DarlehenNichtBezahlt*DarlehenIstGut,DarlehensWert,""), "")</f>
        <v>134476.58013097843</v>
      </c>
      <c r="E188" s="5">
        <f ca="1">IFERROR(IF(DarlehenNichtBezahlt*DarlehenIstGut,MonatlicheZahlung,""), "")</f>
        <v>1347.3557946343169</v>
      </c>
      <c r="F188" s="5">
        <f ca="1">IFERROR(IF(DarlehenNichtBezahlt*DarlehenIstGut,Kapital,""), "")</f>
        <v>876.68776417588697</v>
      </c>
      <c r="G188" s="5">
        <f ca="1">IFERROR(IF(DarlehenNichtBezahlt*DarlehenIstGut,ZinsBetrag,""), "")</f>
        <v>470.66803045842994</v>
      </c>
      <c r="H188" s="5">
        <f ca="1">IFERROR(IF(DarlehenNichtBezahlt*DarlehenIstGut,AbschlussSaldo,""), "")</f>
        <v>133599.89236680255</v>
      </c>
    </row>
    <row r="189" spans="2:8" ht="20.100000000000001" customHeight="1" x14ac:dyDescent="0.2">
      <c r="B189" s="3">
        <f ca="1">IFERROR(IF(DarlehenNichtBezahlt*DarlehenIstGut,ZahlungNummer,""), "")</f>
        <v>179</v>
      </c>
      <c r="C189" s="4">
        <f ca="1">IFERROR(IF(DarlehenNichtBezahlt*DarlehenIstGut,ZahlungsDatum,""), "")</f>
        <v>50430</v>
      </c>
      <c r="D189" s="5">
        <f ca="1">IFERROR(IF(DarlehenNichtBezahlt*DarlehenIstGut,DarlehensWert,""), "")</f>
        <v>133599.89236680255</v>
      </c>
      <c r="E189" s="5">
        <f ca="1">IFERROR(IF(DarlehenNichtBezahlt*DarlehenIstGut,MonatlicheZahlung,""), "")</f>
        <v>1347.3557946343169</v>
      </c>
      <c r="F189" s="5">
        <f ca="1">IFERROR(IF(DarlehenNichtBezahlt*DarlehenIstGut,Kapital,""), "")</f>
        <v>879.75617135050265</v>
      </c>
      <c r="G189" s="5">
        <f ca="1">IFERROR(IF(DarlehenNichtBezahlt*DarlehenIstGut,ZinsBetrag,""), "")</f>
        <v>467.59962328381425</v>
      </c>
      <c r="H189" s="5">
        <f ca="1">IFERROR(IF(DarlehenNichtBezahlt*DarlehenIstGut,AbschlussSaldo,""), "")</f>
        <v>132720.13619545207</v>
      </c>
    </row>
    <row r="190" spans="2:8" ht="20.100000000000001" customHeight="1" x14ac:dyDescent="0.2">
      <c r="B190" s="3">
        <f ca="1">IFERROR(IF(DarlehenNichtBezahlt*DarlehenIstGut,ZahlungNummer,""), "")</f>
        <v>180</v>
      </c>
      <c r="C190" s="4">
        <f ca="1">IFERROR(IF(DarlehenNichtBezahlt*DarlehenIstGut,ZahlungsDatum,""), "")</f>
        <v>50461</v>
      </c>
      <c r="D190" s="5">
        <f ca="1">IFERROR(IF(DarlehenNichtBezahlt*DarlehenIstGut,DarlehensWert,""), "")</f>
        <v>132720.13619545207</v>
      </c>
      <c r="E190" s="5">
        <f ca="1">IFERROR(IF(DarlehenNichtBezahlt*DarlehenIstGut,MonatlicheZahlung,""), "")</f>
        <v>1347.3557946343169</v>
      </c>
      <c r="F190" s="5">
        <f ca="1">IFERROR(IF(DarlehenNichtBezahlt*DarlehenIstGut,Kapital,""), "")</f>
        <v>882.83531795022941</v>
      </c>
      <c r="G190" s="5">
        <f ca="1">IFERROR(IF(DarlehenNichtBezahlt*DarlehenIstGut,ZinsBetrag,""), "")</f>
        <v>464.52047668408755</v>
      </c>
      <c r="H190" s="5">
        <f ca="1">IFERROR(IF(DarlehenNichtBezahlt*DarlehenIstGut,AbschlussSaldo,""), "")</f>
        <v>131837.30087750178</v>
      </c>
    </row>
    <row r="191" spans="2:8" ht="20.100000000000001" customHeight="1" x14ac:dyDescent="0.2">
      <c r="B191" s="3">
        <f ca="1">IFERROR(IF(DarlehenNichtBezahlt*DarlehenIstGut,ZahlungNummer,""), "")</f>
        <v>181</v>
      </c>
      <c r="C191" s="4">
        <f ca="1">IFERROR(IF(DarlehenNichtBezahlt*DarlehenIstGut,ZahlungsDatum,""), "")</f>
        <v>50489</v>
      </c>
      <c r="D191" s="5">
        <f ca="1">IFERROR(IF(DarlehenNichtBezahlt*DarlehenIstGut,DarlehensWert,""), "")</f>
        <v>131837.30087750178</v>
      </c>
      <c r="E191" s="5">
        <f ca="1">IFERROR(IF(DarlehenNichtBezahlt*DarlehenIstGut,MonatlicheZahlung,""), "")</f>
        <v>1347.3557946343169</v>
      </c>
      <c r="F191" s="5">
        <f ca="1">IFERROR(IF(DarlehenNichtBezahlt*DarlehenIstGut,Kapital,""), "")</f>
        <v>885.92524156305524</v>
      </c>
      <c r="G191" s="5">
        <f ca="1">IFERROR(IF(DarlehenNichtBezahlt*DarlehenIstGut,ZinsBetrag,""), "")</f>
        <v>461.43055307126173</v>
      </c>
      <c r="H191" s="5">
        <f ca="1">IFERROR(IF(DarlehenNichtBezahlt*DarlehenIstGut,AbschlussSaldo,""), "")</f>
        <v>130951.37563593878</v>
      </c>
    </row>
    <row r="192" spans="2:8" ht="20.100000000000001" customHeight="1" x14ac:dyDescent="0.2">
      <c r="B192" s="3">
        <f ca="1">IFERROR(IF(DarlehenNichtBezahlt*DarlehenIstGut,ZahlungNummer,""), "")</f>
        <v>182</v>
      </c>
      <c r="C192" s="4">
        <f ca="1">IFERROR(IF(DarlehenNichtBezahlt*DarlehenIstGut,ZahlungsDatum,""), "")</f>
        <v>50520</v>
      </c>
      <c r="D192" s="5">
        <f ca="1">IFERROR(IF(DarlehenNichtBezahlt*DarlehenIstGut,DarlehensWert,""), "")</f>
        <v>130951.37563593878</v>
      </c>
      <c r="E192" s="5">
        <f ca="1">IFERROR(IF(DarlehenNichtBezahlt*DarlehenIstGut,MonatlicheZahlung,""), "")</f>
        <v>1347.3557946343169</v>
      </c>
      <c r="F192" s="5">
        <f ca="1">IFERROR(IF(DarlehenNichtBezahlt*DarlehenIstGut,Kapital,""), "")</f>
        <v>889.02597990852598</v>
      </c>
      <c r="G192" s="5">
        <f ca="1">IFERROR(IF(DarlehenNichtBezahlt*DarlehenIstGut,ZinsBetrag,""), "")</f>
        <v>458.32981472579104</v>
      </c>
      <c r="H192" s="5">
        <f ca="1">IFERROR(IF(DarlehenNichtBezahlt*DarlehenIstGut,AbschlussSaldo,""), "")</f>
        <v>130062.34965603019</v>
      </c>
    </row>
    <row r="193" spans="2:8" ht="20.100000000000001" customHeight="1" x14ac:dyDescent="0.2">
      <c r="B193" s="3">
        <f ca="1">IFERROR(IF(DarlehenNichtBezahlt*DarlehenIstGut,ZahlungNummer,""), "")</f>
        <v>183</v>
      </c>
      <c r="C193" s="4">
        <f ca="1">IFERROR(IF(DarlehenNichtBezahlt*DarlehenIstGut,ZahlungsDatum,""), "")</f>
        <v>50550</v>
      </c>
      <c r="D193" s="5">
        <f ca="1">IFERROR(IF(DarlehenNichtBezahlt*DarlehenIstGut,DarlehensWert,""), "")</f>
        <v>130062.34965603019</v>
      </c>
      <c r="E193" s="5">
        <f ca="1">IFERROR(IF(DarlehenNichtBezahlt*DarlehenIstGut,MonatlicheZahlung,""), "")</f>
        <v>1347.3557946343169</v>
      </c>
      <c r="F193" s="5">
        <f ca="1">IFERROR(IF(DarlehenNichtBezahlt*DarlehenIstGut,Kapital,""), "")</f>
        <v>892.13757083820587</v>
      </c>
      <c r="G193" s="5">
        <f ca="1">IFERROR(IF(DarlehenNichtBezahlt*DarlehenIstGut,ZinsBetrag,""), "")</f>
        <v>455.21822379611115</v>
      </c>
      <c r="H193" s="5">
        <f ca="1">IFERROR(IF(DarlehenNichtBezahlt*DarlehenIstGut,AbschlussSaldo,""), "")</f>
        <v>129170.21208519192</v>
      </c>
    </row>
    <row r="194" spans="2:8" ht="20.100000000000001" customHeight="1" x14ac:dyDescent="0.2">
      <c r="B194" s="3">
        <f ca="1">IFERROR(IF(DarlehenNichtBezahlt*DarlehenIstGut,ZahlungNummer,""), "")</f>
        <v>184</v>
      </c>
      <c r="C194" s="4">
        <f ca="1">IFERROR(IF(DarlehenNichtBezahlt*DarlehenIstGut,ZahlungsDatum,""), "")</f>
        <v>50581</v>
      </c>
      <c r="D194" s="5">
        <f ca="1">IFERROR(IF(DarlehenNichtBezahlt*DarlehenIstGut,DarlehensWert,""), "")</f>
        <v>129170.21208519192</v>
      </c>
      <c r="E194" s="5">
        <f ca="1">IFERROR(IF(DarlehenNichtBezahlt*DarlehenIstGut,MonatlicheZahlung,""), "")</f>
        <v>1347.3557946343169</v>
      </c>
      <c r="F194" s="5">
        <f ca="1">IFERROR(IF(DarlehenNichtBezahlt*DarlehenIstGut,Kapital,""), "")</f>
        <v>895.26005233613955</v>
      </c>
      <c r="G194" s="5">
        <f ca="1">IFERROR(IF(DarlehenNichtBezahlt*DarlehenIstGut,ZinsBetrag,""), "")</f>
        <v>452.09574229817753</v>
      </c>
      <c r="H194" s="5">
        <f ca="1">IFERROR(IF(DarlehenNichtBezahlt*DarlehenIstGut,AbschlussSaldo,""), "")</f>
        <v>128274.95203285589</v>
      </c>
    </row>
    <row r="195" spans="2:8" ht="20.100000000000001" customHeight="1" x14ac:dyDescent="0.2">
      <c r="B195" s="3">
        <f ca="1">IFERROR(IF(DarlehenNichtBezahlt*DarlehenIstGut,ZahlungNummer,""), "")</f>
        <v>185</v>
      </c>
      <c r="C195" s="4">
        <f ca="1">IFERROR(IF(DarlehenNichtBezahlt*DarlehenIstGut,ZahlungsDatum,""), "")</f>
        <v>50611</v>
      </c>
      <c r="D195" s="5">
        <f ca="1">IFERROR(IF(DarlehenNichtBezahlt*DarlehenIstGut,DarlehensWert,""), "")</f>
        <v>128274.95203285589</v>
      </c>
      <c r="E195" s="5">
        <f ca="1">IFERROR(IF(DarlehenNichtBezahlt*DarlehenIstGut,MonatlicheZahlung,""), "")</f>
        <v>1347.3557946343169</v>
      </c>
      <c r="F195" s="5">
        <f ca="1">IFERROR(IF(DarlehenNichtBezahlt*DarlehenIstGut,Kapital,""), "")</f>
        <v>898.3934625193159</v>
      </c>
      <c r="G195" s="5">
        <f ca="1">IFERROR(IF(DarlehenNichtBezahlt*DarlehenIstGut,ZinsBetrag,""), "")</f>
        <v>448.96233211500106</v>
      </c>
      <c r="H195" s="5">
        <f ca="1">IFERROR(IF(DarlehenNichtBezahlt*DarlehenIstGut,AbschlussSaldo,""), "")</f>
        <v>127376.55857033655</v>
      </c>
    </row>
    <row r="196" spans="2:8" ht="20.100000000000001" customHeight="1" x14ac:dyDescent="0.2">
      <c r="B196" s="3">
        <f ca="1">IFERROR(IF(DarlehenNichtBezahlt*DarlehenIstGut,ZahlungNummer,""), "")</f>
        <v>186</v>
      </c>
      <c r="C196" s="4">
        <f ca="1">IFERROR(IF(DarlehenNichtBezahlt*DarlehenIstGut,ZahlungsDatum,""), "")</f>
        <v>50642</v>
      </c>
      <c r="D196" s="5">
        <f ca="1">IFERROR(IF(DarlehenNichtBezahlt*DarlehenIstGut,DarlehensWert,""), "")</f>
        <v>127376.55857033655</v>
      </c>
      <c r="E196" s="5">
        <f ca="1">IFERROR(IF(DarlehenNichtBezahlt*DarlehenIstGut,MonatlicheZahlung,""), "")</f>
        <v>1347.3557946343169</v>
      </c>
      <c r="F196" s="5">
        <f ca="1">IFERROR(IF(DarlehenNichtBezahlt*DarlehenIstGut,Kapital,""), "")</f>
        <v>901.53783963813362</v>
      </c>
      <c r="G196" s="5">
        <f ca="1">IFERROR(IF(DarlehenNichtBezahlt*DarlehenIstGut,ZinsBetrag,""), "")</f>
        <v>445.8179549961834</v>
      </c>
      <c r="H196" s="5">
        <f ca="1">IFERROR(IF(DarlehenNichtBezahlt*DarlehenIstGut,AbschlussSaldo,""), "")</f>
        <v>126475.02073069836</v>
      </c>
    </row>
    <row r="197" spans="2:8" ht="20.100000000000001" customHeight="1" x14ac:dyDescent="0.2">
      <c r="B197" s="3">
        <f ca="1">IFERROR(IF(DarlehenNichtBezahlt*DarlehenIstGut,ZahlungNummer,""), "")</f>
        <v>187</v>
      </c>
      <c r="C197" s="4">
        <f ca="1">IFERROR(IF(DarlehenNichtBezahlt*DarlehenIstGut,ZahlungsDatum,""), "")</f>
        <v>50673</v>
      </c>
      <c r="D197" s="5">
        <f ca="1">IFERROR(IF(DarlehenNichtBezahlt*DarlehenIstGut,DarlehensWert,""), "")</f>
        <v>126475.02073069836</v>
      </c>
      <c r="E197" s="5">
        <f ca="1">IFERROR(IF(DarlehenNichtBezahlt*DarlehenIstGut,MonatlicheZahlung,""), "")</f>
        <v>1347.3557946343169</v>
      </c>
      <c r="F197" s="5">
        <f ca="1">IFERROR(IF(DarlehenNichtBezahlt*DarlehenIstGut,Kapital,""), "")</f>
        <v>904.69322207686707</v>
      </c>
      <c r="G197" s="5">
        <f ca="1">IFERROR(IF(DarlehenNichtBezahlt*DarlehenIstGut,ZinsBetrag,""), "")</f>
        <v>442.66257255744995</v>
      </c>
      <c r="H197" s="5">
        <f ca="1">IFERROR(IF(DarlehenNichtBezahlt*DarlehenIstGut,AbschlussSaldo,""), "")</f>
        <v>125570.3275086215</v>
      </c>
    </row>
    <row r="198" spans="2:8" ht="20.100000000000001" customHeight="1" x14ac:dyDescent="0.2">
      <c r="B198" s="3">
        <f ca="1">IFERROR(IF(DarlehenNichtBezahlt*DarlehenIstGut,ZahlungNummer,""), "")</f>
        <v>188</v>
      </c>
      <c r="C198" s="4">
        <f ca="1">IFERROR(IF(DarlehenNichtBezahlt*DarlehenIstGut,ZahlungsDatum,""), "")</f>
        <v>50703</v>
      </c>
      <c r="D198" s="5">
        <f ca="1">IFERROR(IF(DarlehenNichtBezahlt*DarlehenIstGut,DarlehensWert,""), "")</f>
        <v>125570.3275086215</v>
      </c>
      <c r="E198" s="5">
        <f ca="1">IFERROR(IF(DarlehenNichtBezahlt*DarlehenIstGut,MonatlicheZahlung,""), "")</f>
        <v>1347.3557946343169</v>
      </c>
      <c r="F198" s="5">
        <f ca="1">IFERROR(IF(DarlehenNichtBezahlt*DarlehenIstGut,Kapital,""), "")</f>
        <v>907.85964835413597</v>
      </c>
      <c r="G198" s="5">
        <f ca="1">IFERROR(IF(DarlehenNichtBezahlt*DarlehenIstGut,ZinsBetrag,""), "")</f>
        <v>439.49614628018088</v>
      </c>
      <c r="H198" s="5">
        <f ca="1">IFERROR(IF(DarlehenNichtBezahlt*DarlehenIstGut,AbschlussSaldo,""), "")</f>
        <v>124662.46786026726</v>
      </c>
    </row>
    <row r="199" spans="2:8" ht="20.100000000000001" customHeight="1" x14ac:dyDescent="0.2">
      <c r="B199" s="3">
        <f ca="1">IFERROR(IF(DarlehenNichtBezahlt*DarlehenIstGut,ZahlungNummer,""), "")</f>
        <v>189</v>
      </c>
      <c r="C199" s="4">
        <f ca="1">IFERROR(IF(DarlehenNichtBezahlt*DarlehenIstGut,ZahlungsDatum,""), "")</f>
        <v>50734</v>
      </c>
      <c r="D199" s="5">
        <f ca="1">IFERROR(IF(DarlehenNichtBezahlt*DarlehenIstGut,DarlehensWert,""), "")</f>
        <v>124662.46786026726</v>
      </c>
      <c r="E199" s="5">
        <f ca="1">IFERROR(IF(DarlehenNichtBezahlt*DarlehenIstGut,MonatlicheZahlung,""), "")</f>
        <v>1347.3557946343169</v>
      </c>
      <c r="F199" s="5">
        <f ca="1">IFERROR(IF(DarlehenNichtBezahlt*DarlehenIstGut,Kapital,""), "")</f>
        <v>911.03715712337544</v>
      </c>
      <c r="G199" s="5">
        <f ca="1">IFERROR(IF(DarlehenNichtBezahlt*DarlehenIstGut,ZinsBetrag,""), "")</f>
        <v>436.31863751094147</v>
      </c>
      <c r="H199" s="5">
        <f ca="1">IFERROR(IF(DarlehenNichtBezahlt*DarlehenIstGut,AbschlussSaldo,""), "")</f>
        <v>123751.43070314394</v>
      </c>
    </row>
    <row r="200" spans="2:8" ht="20.100000000000001" customHeight="1" x14ac:dyDescent="0.2">
      <c r="B200" s="3">
        <f ca="1">IFERROR(IF(DarlehenNichtBezahlt*DarlehenIstGut,ZahlungNummer,""), "")</f>
        <v>190</v>
      </c>
      <c r="C200" s="4">
        <f ca="1">IFERROR(IF(DarlehenNichtBezahlt*DarlehenIstGut,ZahlungsDatum,""), "")</f>
        <v>50764</v>
      </c>
      <c r="D200" s="5">
        <f ca="1">IFERROR(IF(DarlehenNichtBezahlt*DarlehenIstGut,DarlehensWert,""), "")</f>
        <v>123751.43070314394</v>
      </c>
      <c r="E200" s="5">
        <f ca="1">IFERROR(IF(DarlehenNichtBezahlt*DarlehenIstGut,MonatlicheZahlung,""), "")</f>
        <v>1347.3557946343169</v>
      </c>
      <c r="F200" s="5">
        <f ca="1">IFERROR(IF(DarlehenNichtBezahlt*DarlehenIstGut,Kapital,""), "")</f>
        <v>914.22578717330737</v>
      </c>
      <c r="G200" s="5">
        <f ca="1">IFERROR(IF(DarlehenNichtBezahlt*DarlehenIstGut,ZinsBetrag,""), "")</f>
        <v>433.13000746100954</v>
      </c>
      <c r="H200" s="5">
        <f ca="1">IFERROR(IF(DarlehenNichtBezahlt*DarlehenIstGut,AbschlussSaldo,""), "")</f>
        <v>122837.20491597062</v>
      </c>
    </row>
    <row r="201" spans="2:8" ht="20.100000000000001" customHeight="1" x14ac:dyDescent="0.2">
      <c r="B201" s="3">
        <f ca="1">IFERROR(IF(DarlehenNichtBezahlt*DarlehenIstGut,ZahlungNummer,""), "")</f>
        <v>191</v>
      </c>
      <c r="C201" s="4">
        <f ca="1">IFERROR(IF(DarlehenNichtBezahlt*DarlehenIstGut,ZahlungsDatum,""), "")</f>
        <v>50795</v>
      </c>
      <c r="D201" s="5">
        <f ca="1">IFERROR(IF(DarlehenNichtBezahlt*DarlehenIstGut,DarlehensWert,""), "")</f>
        <v>122837.20491597062</v>
      </c>
      <c r="E201" s="5">
        <f ca="1">IFERROR(IF(DarlehenNichtBezahlt*DarlehenIstGut,MonatlicheZahlung,""), "")</f>
        <v>1347.3557946343169</v>
      </c>
      <c r="F201" s="5">
        <f ca="1">IFERROR(IF(DarlehenNichtBezahlt*DarlehenIstGut,Kapital,""), "")</f>
        <v>917.42557742841382</v>
      </c>
      <c r="G201" s="5">
        <f ca="1">IFERROR(IF(DarlehenNichtBezahlt*DarlehenIstGut,ZinsBetrag,""), "")</f>
        <v>429.93021720590298</v>
      </c>
      <c r="H201" s="5">
        <f ca="1">IFERROR(IF(DarlehenNichtBezahlt*DarlehenIstGut,AbschlussSaldo,""), "")</f>
        <v>121919.77933854214</v>
      </c>
    </row>
    <row r="202" spans="2:8" ht="20.100000000000001" customHeight="1" x14ac:dyDescent="0.2">
      <c r="B202" s="3">
        <f ca="1">IFERROR(IF(DarlehenNichtBezahlt*DarlehenIstGut,ZahlungNummer,""), "")</f>
        <v>192</v>
      </c>
      <c r="C202" s="4">
        <f ca="1">IFERROR(IF(DarlehenNichtBezahlt*DarlehenIstGut,ZahlungsDatum,""), "")</f>
        <v>50826</v>
      </c>
      <c r="D202" s="5">
        <f ca="1">IFERROR(IF(DarlehenNichtBezahlt*DarlehenIstGut,DarlehensWert,""), "")</f>
        <v>121919.77933854214</v>
      </c>
      <c r="E202" s="5">
        <f ca="1">IFERROR(IF(DarlehenNichtBezahlt*DarlehenIstGut,MonatlicheZahlung,""), "")</f>
        <v>1347.3557946343169</v>
      </c>
      <c r="F202" s="5">
        <f ca="1">IFERROR(IF(DarlehenNichtBezahlt*DarlehenIstGut,Kapital,""), "")</f>
        <v>920.63656694941335</v>
      </c>
      <c r="G202" s="5">
        <f ca="1">IFERROR(IF(DarlehenNichtBezahlt*DarlehenIstGut,ZinsBetrag,""), "")</f>
        <v>426.7192276849035</v>
      </c>
      <c r="H202" s="5">
        <f ca="1">IFERROR(IF(DarlehenNichtBezahlt*DarlehenIstGut,AbschlussSaldo,""), "")</f>
        <v>120999.14277159277</v>
      </c>
    </row>
    <row r="203" spans="2:8" ht="20.100000000000001" customHeight="1" x14ac:dyDescent="0.2">
      <c r="B203" s="3">
        <f ca="1">IFERROR(IF(DarlehenNichtBezahlt*DarlehenIstGut,ZahlungNummer,""), "")</f>
        <v>193</v>
      </c>
      <c r="C203" s="4">
        <f ca="1">IFERROR(IF(DarlehenNichtBezahlt*DarlehenIstGut,ZahlungsDatum,""), "")</f>
        <v>50854</v>
      </c>
      <c r="D203" s="5">
        <f ca="1">IFERROR(IF(DarlehenNichtBezahlt*DarlehenIstGut,DarlehensWert,""), "")</f>
        <v>120999.14277159277</v>
      </c>
      <c r="E203" s="5">
        <f ca="1">IFERROR(IF(DarlehenNichtBezahlt*DarlehenIstGut,MonatlicheZahlung,""), "")</f>
        <v>1347.3557946343169</v>
      </c>
      <c r="F203" s="5">
        <f ca="1">IFERROR(IF(DarlehenNichtBezahlt*DarlehenIstGut,Kapital,""), "")</f>
        <v>923.85879493373636</v>
      </c>
      <c r="G203" s="5">
        <f ca="1">IFERROR(IF(DarlehenNichtBezahlt*DarlehenIstGut,ZinsBetrag,""), "")</f>
        <v>423.4969997005806</v>
      </c>
      <c r="H203" s="5">
        <f ca="1">IFERROR(IF(DarlehenNichtBezahlt*DarlehenIstGut,AbschlussSaldo,""), "")</f>
        <v>120075.283976659</v>
      </c>
    </row>
    <row r="204" spans="2:8" ht="20.100000000000001" customHeight="1" x14ac:dyDescent="0.2">
      <c r="B204" s="3">
        <f ca="1">IFERROR(IF(DarlehenNichtBezahlt*DarlehenIstGut,ZahlungNummer,""), "")</f>
        <v>194</v>
      </c>
      <c r="C204" s="4">
        <f ca="1">IFERROR(IF(DarlehenNichtBezahlt*DarlehenIstGut,ZahlungsDatum,""), "")</f>
        <v>50885</v>
      </c>
      <c r="D204" s="5">
        <f ca="1">IFERROR(IF(DarlehenNichtBezahlt*DarlehenIstGut,DarlehensWert,""), "")</f>
        <v>120075.283976659</v>
      </c>
      <c r="E204" s="5">
        <f ca="1">IFERROR(IF(DarlehenNichtBezahlt*DarlehenIstGut,MonatlicheZahlung,""), "")</f>
        <v>1347.3557946343169</v>
      </c>
      <c r="F204" s="5">
        <f ca="1">IFERROR(IF(DarlehenNichtBezahlt*DarlehenIstGut,Kapital,""), "")</f>
        <v>927.0923007160045</v>
      </c>
      <c r="G204" s="5">
        <f ca="1">IFERROR(IF(DarlehenNichtBezahlt*DarlehenIstGut,ZinsBetrag,""), "")</f>
        <v>420.26349391831252</v>
      </c>
      <c r="H204" s="5">
        <f ca="1">IFERROR(IF(DarlehenNichtBezahlt*DarlehenIstGut,AbschlussSaldo,""), "")</f>
        <v>119148.19167594297</v>
      </c>
    </row>
    <row r="205" spans="2:8" ht="20.100000000000001" customHeight="1" x14ac:dyDescent="0.2">
      <c r="B205" s="3">
        <f ca="1">IFERROR(IF(DarlehenNichtBezahlt*DarlehenIstGut,ZahlungNummer,""), "")</f>
        <v>195</v>
      </c>
      <c r="C205" s="4">
        <f ca="1">IFERROR(IF(DarlehenNichtBezahlt*DarlehenIstGut,ZahlungsDatum,""), "")</f>
        <v>50915</v>
      </c>
      <c r="D205" s="5">
        <f ca="1">IFERROR(IF(DarlehenNichtBezahlt*DarlehenIstGut,DarlehensWert,""), "")</f>
        <v>119148.19167594297</v>
      </c>
      <c r="E205" s="5">
        <f ca="1">IFERROR(IF(DarlehenNichtBezahlt*DarlehenIstGut,MonatlicheZahlung,""), "")</f>
        <v>1347.3557946343169</v>
      </c>
      <c r="F205" s="5">
        <f ca="1">IFERROR(IF(DarlehenNichtBezahlt*DarlehenIstGut,Kapital,""), "")</f>
        <v>930.33712376851042</v>
      </c>
      <c r="G205" s="5">
        <f ca="1">IFERROR(IF(DarlehenNichtBezahlt*DarlehenIstGut,ZinsBetrag,""), "")</f>
        <v>417.01867086580654</v>
      </c>
      <c r="H205" s="5">
        <f ca="1">IFERROR(IF(DarlehenNichtBezahlt*DarlehenIstGut,AbschlussSaldo,""), "")</f>
        <v>118217.85455217445</v>
      </c>
    </row>
    <row r="206" spans="2:8" ht="20.100000000000001" customHeight="1" x14ac:dyDescent="0.2">
      <c r="B206" s="3">
        <f ca="1">IFERROR(IF(DarlehenNichtBezahlt*DarlehenIstGut,ZahlungNummer,""), "")</f>
        <v>196</v>
      </c>
      <c r="C206" s="4">
        <f ca="1">IFERROR(IF(DarlehenNichtBezahlt*DarlehenIstGut,ZahlungsDatum,""), "")</f>
        <v>50946</v>
      </c>
      <c r="D206" s="5">
        <f ca="1">IFERROR(IF(DarlehenNichtBezahlt*DarlehenIstGut,DarlehensWert,""), "")</f>
        <v>118217.85455217445</v>
      </c>
      <c r="E206" s="5">
        <f ca="1">IFERROR(IF(DarlehenNichtBezahlt*DarlehenIstGut,MonatlicheZahlung,""), "")</f>
        <v>1347.3557946343169</v>
      </c>
      <c r="F206" s="5">
        <f ca="1">IFERROR(IF(DarlehenNichtBezahlt*DarlehenIstGut,Kapital,""), "")</f>
        <v>933.59330370170028</v>
      </c>
      <c r="G206" s="5">
        <f ca="1">IFERROR(IF(DarlehenNichtBezahlt*DarlehenIstGut,ZinsBetrag,""), "")</f>
        <v>413.76249093261669</v>
      </c>
      <c r="H206" s="5">
        <f ca="1">IFERROR(IF(DarlehenNichtBezahlt*DarlehenIstGut,AbschlussSaldo,""), "")</f>
        <v>117284.26124847273</v>
      </c>
    </row>
    <row r="207" spans="2:8" ht="20.100000000000001" customHeight="1" x14ac:dyDescent="0.2">
      <c r="B207" s="3">
        <f ca="1">IFERROR(IF(DarlehenNichtBezahlt*DarlehenIstGut,ZahlungNummer,""), "")</f>
        <v>197</v>
      </c>
      <c r="C207" s="4">
        <f ca="1">IFERROR(IF(DarlehenNichtBezahlt*DarlehenIstGut,ZahlungsDatum,""), "")</f>
        <v>50976</v>
      </c>
      <c r="D207" s="5">
        <f ca="1">IFERROR(IF(DarlehenNichtBezahlt*DarlehenIstGut,DarlehensWert,""), "")</f>
        <v>117284.26124847273</v>
      </c>
      <c r="E207" s="5">
        <f ca="1">IFERROR(IF(DarlehenNichtBezahlt*DarlehenIstGut,MonatlicheZahlung,""), "")</f>
        <v>1347.3557946343169</v>
      </c>
      <c r="F207" s="5">
        <f ca="1">IFERROR(IF(DarlehenNichtBezahlt*DarlehenIstGut,Kapital,""), "")</f>
        <v>936.86088026465609</v>
      </c>
      <c r="G207" s="5">
        <f ca="1">IFERROR(IF(DarlehenNichtBezahlt*DarlehenIstGut,ZinsBetrag,""), "")</f>
        <v>410.49491436966076</v>
      </c>
      <c r="H207" s="5">
        <f ca="1">IFERROR(IF(DarlehenNichtBezahlt*DarlehenIstGut,AbschlussSaldo,""), "")</f>
        <v>116347.40036820812</v>
      </c>
    </row>
    <row r="208" spans="2:8" ht="20.100000000000001" customHeight="1" x14ac:dyDescent="0.2">
      <c r="B208" s="3">
        <f ca="1">IFERROR(IF(DarlehenNichtBezahlt*DarlehenIstGut,ZahlungNummer,""), "")</f>
        <v>198</v>
      </c>
      <c r="C208" s="4">
        <f ca="1">IFERROR(IF(DarlehenNichtBezahlt*DarlehenIstGut,ZahlungsDatum,""), "")</f>
        <v>51007</v>
      </c>
      <c r="D208" s="5">
        <f ca="1">IFERROR(IF(DarlehenNichtBezahlt*DarlehenIstGut,DarlehensWert,""), "")</f>
        <v>116347.40036820812</v>
      </c>
      <c r="E208" s="5">
        <f ca="1">IFERROR(IF(DarlehenNichtBezahlt*DarlehenIstGut,MonatlicheZahlung,""), "")</f>
        <v>1347.3557946343169</v>
      </c>
      <c r="F208" s="5">
        <f ca="1">IFERROR(IF(DarlehenNichtBezahlt*DarlehenIstGut,Kapital,""), "")</f>
        <v>940.13989334558232</v>
      </c>
      <c r="G208" s="5">
        <f ca="1">IFERROR(IF(DarlehenNichtBezahlt*DarlehenIstGut,ZinsBetrag,""), "")</f>
        <v>407.21590128873453</v>
      </c>
      <c r="H208" s="5">
        <f ca="1">IFERROR(IF(DarlehenNichtBezahlt*DarlehenIstGut,AbschlussSaldo,""), "")</f>
        <v>115407.26047486247</v>
      </c>
    </row>
    <row r="209" spans="2:8" ht="20.100000000000001" customHeight="1" x14ac:dyDescent="0.2">
      <c r="B209" s="3">
        <f ca="1">IFERROR(IF(DarlehenNichtBezahlt*DarlehenIstGut,ZahlungNummer,""), "")</f>
        <v>199</v>
      </c>
      <c r="C209" s="4">
        <f ca="1">IFERROR(IF(DarlehenNichtBezahlt*DarlehenIstGut,ZahlungsDatum,""), "")</f>
        <v>51038</v>
      </c>
      <c r="D209" s="5">
        <f ca="1">IFERROR(IF(DarlehenNichtBezahlt*DarlehenIstGut,DarlehensWert,""), "")</f>
        <v>115407.26047486247</v>
      </c>
      <c r="E209" s="5">
        <f ca="1">IFERROR(IF(DarlehenNichtBezahlt*DarlehenIstGut,MonatlicheZahlung,""), "")</f>
        <v>1347.3557946343169</v>
      </c>
      <c r="F209" s="5">
        <f ca="1">IFERROR(IF(DarlehenNichtBezahlt*DarlehenIstGut,Kapital,""), "")</f>
        <v>943.43038297229191</v>
      </c>
      <c r="G209" s="5">
        <f ca="1">IFERROR(IF(DarlehenNichtBezahlt*DarlehenIstGut,ZinsBetrag,""), "")</f>
        <v>403.92541166202494</v>
      </c>
      <c r="H209" s="5">
        <f ca="1">IFERROR(IF(DarlehenNichtBezahlt*DarlehenIstGut,AbschlussSaldo,""), "")</f>
        <v>114463.83009189018</v>
      </c>
    </row>
    <row r="210" spans="2:8" ht="20.100000000000001" customHeight="1" x14ac:dyDescent="0.2">
      <c r="B210" s="3">
        <f ca="1">IFERROR(IF(DarlehenNichtBezahlt*DarlehenIstGut,ZahlungNummer,""), "")</f>
        <v>200</v>
      </c>
      <c r="C210" s="4">
        <f ca="1">IFERROR(IF(DarlehenNichtBezahlt*DarlehenIstGut,ZahlungsDatum,""), "")</f>
        <v>51068</v>
      </c>
      <c r="D210" s="5">
        <f ca="1">IFERROR(IF(DarlehenNichtBezahlt*DarlehenIstGut,DarlehensWert,""), "")</f>
        <v>114463.83009189018</v>
      </c>
      <c r="E210" s="5">
        <f ca="1">IFERROR(IF(DarlehenNichtBezahlt*DarlehenIstGut,MonatlicheZahlung,""), "")</f>
        <v>1347.3557946343169</v>
      </c>
      <c r="F210" s="5">
        <f ca="1">IFERROR(IF(DarlehenNichtBezahlt*DarlehenIstGut,Kapital,""), "")</f>
        <v>946.73238931269498</v>
      </c>
      <c r="G210" s="5">
        <f ca="1">IFERROR(IF(DarlehenNichtBezahlt*DarlehenIstGut,ZinsBetrag,""), "")</f>
        <v>400.62340532162193</v>
      </c>
      <c r="H210" s="5">
        <f ca="1">IFERROR(IF(DarlehenNichtBezahlt*DarlehenIstGut,AbschlussSaldo,""), "")</f>
        <v>113517.09770257742</v>
      </c>
    </row>
    <row r="211" spans="2:8" ht="20.100000000000001" customHeight="1" x14ac:dyDescent="0.2">
      <c r="B211" s="3">
        <f ca="1">IFERROR(IF(DarlehenNichtBezahlt*DarlehenIstGut,ZahlungNummer,""), "")</f>
        <v>201</v>
      </c>
      <c r="C211" s="4">
        <f ca="1">IFERROR(IF(DarlehenNichtBezahlt*DarlehenIstGut,ZahlungsDatum,""), "")</f>
        <v>51099</v>
      </c>
      <c r="D211" s="5">
        <f ca="1">IFERROR(IF(DarlehenNichtBezahlt*DarlehenIstGut,DarlehensWert,""), "")</f>
        <v>113517.09770257742</v>
      </c>
      <c r="E211" s="5">
        <f ca="1">IFERROR(IF(DarlehenNichtBezahlt*DarlehenIstGut,MonatlicheZahlung,""), "")</f>
        <v>1347.3557946343169</v>
      </c>
      <c r="F211" s="5">
        <f ca="1">IFERROR(IF(DarlehenNichtBezahlt*DarlehenIstGut,Kapital,""), "")</f>
        <v>950.04595267528941</v>
      </c>
      <c r="G211" s="5">
        <f ca="1">IFERROR(IF(DarlehenNichtBezahlt*DarlehenIstGut,ZinsBetrag,""), "")</f>
        <v>397.30984195902749</v>
      </c>
      <c r="H211" s="5">
        <f ca="1">IFERROR(IF(DarlehenNichtBezahlt*DarlehenIstGut,AbschlussSaldo,""), "")</f>
        <v>112567.05174990208</v>
      </c>
    </row>
    <row r="212" spans="2:8" ht="20.100000000000001" customHeight="1" x14ac:dyDescent="0.2">
      <c r="B212" s="3">
        <f ca="1">IFERROR(IF(DarlehenNichtBezahlt*DarlehenIstGut,ZahlungNummer,""), "")</f>
        <v>202</v>
      </c>
      <c r="C212" s="4">
        <f ca="1">IFERROR(IF(DarlehenNichtBezahlt*DarlehenIstGut,ZahlungsDatum,""), "")</f>
        <v>51129</v>
      </c>
      <c r="D212" s="5">
        <f ca="1">IFERROR(IF(DarlehenNichtBezahlt*DarlehenIstGut,DarlehensWert,""), "")</f>
        <v>112567.05174990208</v>
      </c>
      <c r="E212" s="5">
        <f ca="1">IFERROR(IF(DarlehenNichtBezahlt*DarlehenIstGut,MonatlicheZahlung,""), "")</f>
        <v>1347.3557946343169</v>
      </c>
      <c r="F212" s="5">
        <f ca="1">IFERROR(IF(DarlehenNichtBezahlt*DarlehenIstGut,Kapital,""), "")</f>
        <v>953.3711135096529</v>
      </c>
      <c r="G212" s="5">
        <f ca="1">IFERROR(IF(DarlehenNichtBezahlt*DarlehenIstGut,ZinsBetrag,""), "")</f>
        <v>393.98468112466401</v>
      </c>
      <c r="H212" s="5">
        <f ca="1">IFERROR(IF(DarlehenNichtBezahlt*DarlehenIstGut,AbschlussSaldo,""), "")</f>
        <v>111613.68063639256</v>
      </c>
    </row>
    <row r="213" spans="2:8" ht="20.100000000000001" customHeight="1" x14ac:dyDescent="0.2">
      <c r="B213" s="3">
        <f ca="1">IFERROR(IF(DarlehenNichtBezahlt*DarlehenIstGut,ZahlungNummer,""), "")</f>
        <v>203</v>
      </c>
      <c r="C213" s="4">
        <f ca="1">IFERROR(IF(DarlehenNichtBezahlt*DarlehenIstGut,ZahlungsDatum,""), "")</f>
        <v>51160</v>
      </c>
      <c r="D213" s="5">
        <f ca="1">IFERROR(IF(DarlehenNichtBezahlt*DarlehenIstGut,DarlehensWert,""), "")</f>
        <v>111613.68063639256</v>
      </c>
      <c r="E213" s="5">
        <f ca="1">IFERROR(IF(DarlehenNichtBezahlt*DarlehenIstGut,MonatlicheZahlung,""), "")</f>
        <v>1347.3557946343169</v>
      </c>
      <c r="F213" s="5">
        <f ca="1">IFERROR(IF(DarlehenNichtBezahlt*DarlehenIstGut,Kapital,""), "")</f>
        <v>956.70791240693666</v>
      </c>
      <c r="G213" s="5">
        <f ca="1">IFERROR(IF(DarlehenNichtBezahlt*DarlehenIstGut,ZinsBetrag,""), "")</f>
        <v>390.64788222738014</v>
      </c>
      <c r="H213" s="5">
        <f ca="1">IFERROR(IF(DarlehenNichtBezahlt*DarlehenIstGut,AbschlussSaldo,""), "")</f>
        <v>110656.9727239855</v>
      </c>
    </row>
    <row r="214" spans="2:8" ht="20.100000000000001" customHeight="1" x14ac:dyDescent="0.2">
      <c r="B214" s="3">
        <f ca="1">IFERROR(IF(DarlehenNichtBezahlt*DarlehenIstGut,ZahlungNummer,""), "")</f>
        <v>204</v>
      </c>
      <c r="C214" s="4">
        <f ca="1">IFERROR(IF(DarlehenNichtBezahlt*DarlehenIstGut,ZahlungsDatum,""), "")</f>
        <v>51191</v>
      </c>
      <c r="D214" s="5">
        <f ca="1">IFERROR(IF(DarlehenNichtBezahlt*DarlehenIstGut,DarlehensWert,""), "")</f>
        <v>110656.9727239855</v>
      </c>
      <c r="E214" s="5">
        <f ca="1">IFERROR(IF(DarlehenNichtBezahlt*DarlehenIstGut,MonatlicheZahlung,""), "")</f>
        <v>1347.3557946343169</v>
      </c>
      <c r="F214" s="5">
        <f ca="1">IFERROR(IF(DarlehenNichtBezahlt*DarlehenIstGut,Kapital,""), "")</f>
        <v>960.056390100361</v>
      </c>
      <c r="G214" s="5">
        <f ca="1">IFERROR(IF(DarlehenNichtBezahlt*DarlehenIstGut,ZinsBetrag,""), "")</f>
        <v>387.29940453395585</v>
      </c>
      <c r="H214" s="5">
        <f ca="1">IFERROR(IF(DarlehenNichtBezahlt*DarlehenIstGut,AbschlussSaldo,""), "")</f>
        <v>109696.91633388516</v>
      </c>
    </row>
    <row r="215" spans="2:8" ht="20.100000000000001" customHeight="1" x14ac:dyDescent="0.2">
      <c r="B215" s="3">
        <f ca="1">IFERROR(IF(DarlehenNichtBezahlt*DarlehenIstGut,ZahlungNummer,""), "")</f>
        <v>205</v>
      </c>
      <c r="C215" s="4">
        <f ca="1">IFERROR(IF(DarlehenNichtBezahlt*DarlehenIstGut,ZahlungsDatum,""), "")</f>
        <v>51220</v>
      </c>
      <c r="D215" s="5">
        <f ca="1">IFERROR(IF(DarlehenNichtBezahlt*DarlehenIstGut,DarlehensWert,""), "")</f>
        <v>109696.91633388516</v>
      </c>
      <c r="E215" s="5">
        <f ca="1">IFERROR(IF(DarlehenNichtBezahlt*DarlehenIstGut,MonatlicheZahlung,""), "")</f>
        <v>1347.3557946343169</v>
      </c>
      <c r="F215" s="5">
        <f ca="1">IFERROR(IF(DarlehenNichtBezahlt*DarlehenIstGut,Kapital,""), "")</f>
        <v>963.41658746571238</v>
      </c>
      <c r="G215" s="5">
        <f ca="1">IFERROR(IF(DarlehenNichtBezahlt*DarlehenIstGut,ZinsBetrag,""), "")</f>
        <v>383.93920716860464</v>
      </c>
      <c r="H215" s="5">
        <f ca="1">IFERROR(IF(DarlehenNichtBezahlt*DarlehenIstGut,AbschlussSaldo,""), "")</f>
        <v>108733.49974641949</v>
      </c>
    </row>
    <row r="216" spans="2:8" ht="20.100000000000001" customHeight="1" x14ac:dyDescent="0.2">
      <c r="B216" s="3">
        <f ca="1">IFERROR(IF(DarlehenNichtBezahlt*DarlehenIstGut,ZahlungNummer,""), "")</f>
        <v>206</v>
      </c>
      <c r="C216" s="4">
        <f ca="1">IFERROR(IF(DarlehenNichtBezahlt*DarlehenIstGut,ZahlungsDatum,""), "")</f>
        <v>51251</v>
      </c>
      <c r="D216" s="5">
        <f ca="1">IFERROR(IF(DarlehenNichtBezahlt*DarlehenIstGut,DarlehensWert,""), "")</f>
        <v>108733.49974641949</v>
      </c>
      <c r="E216" s="5">
        <f ca="1">IFERROR(IF(DarlehenNichtBezahlt*DarlehenIstGut,MonatlicheZahlung,""), "")</f>
        <v>1347.3557946343169</v>
      </c>
      <c r="F216" s="5">
        <f ca="1">IFERROR(IF(DarlehenNichtBezahlt*DarlehenIstGut,Kapital,""), "")</f>
        <v>966.78854552184214</v>
      </c>
      <c r="G216" s="5">
        <f ca="1">IFERROR(IF(DarlehenNichtBezahlt*DarlehenIstGut,ZinsBetrag,""), "")</f>
        <v>380.56724911247466</v>
      </c>
      <c r="H216" s="5">
        <f ca="1">IFERROR(IF(DarlehenNichtBezahlt*DarlehenIstGut,AbschlussSaldo,""), "")</f>
        <v>107766.71120089752</v>
      </c>
    </row>
    <row r="217" spans="2:8" ht="20.100000000000001" customHeight="1" x14ac:dyDescent="0.2">
      <c r="B217" s="3">
        <f ca="1">IFERROR(IF(DarlehenNichtBezahlt*DarlehenIstGut,ZahlungNummer,""), "")</f>
        <v>207</v>
      </c>
      <c r="C217" s="4">
        <f ca="1">IFERROR(IF(DarlehenNichtBezahlt*DarlehenIstGut,ZahlungsDatum,""), "")</f>
        <v>51281</v>
      </c>
      <c r="D217" s="5">
        <f ca="1">IFERROR(IF(DarlehenNichtBezahlt*DarlehenIstGut,DarlehensWert,""), "")</f>
        <v>107766.71120089752</v>
      </c>
      <c r="E217" s="5">
        <f ca="1">IFERROR(IF(DarlehenNichtBezahlt*DarlehenIstGut,MonatlicheZahlung,""), "")</f>
        <v>1347.3557946343169</v>
      </c>
      <c r="F217" s="5">
        <f ca="1">IFERROR(IF(DarlehenNichtBezahlt*DarlehenIstGut,Kapital,""), "")</f>
        <v>970.17230543116864</v>
      </c>
      <c r="G217" s="5">
        <f ca="1">IFERROR(IF(DarlehenNichtBezahlt*DarlehenIstGut,ZinsBetrag,""), "")</f>
        <v>377.18348920314821</v>
      </c>
      <c r="H217" s="5">
        <f ca="1">IFERROR(IF(DarlehenNichtBezahlt*DarlehenIstGut,AbschlussSaldo,""), "")</f>
        <v>106796.53889546625</v>
      </c>
    </row>
    <row r="218" spans="2:8" ht="20.100000000000001" customHeight="1" x14ac:dyDescent="0.2">
      <c r="B218" s="3">
        <f ca="1">IFERROR(IF(DarlehenNichtBezahlt*DarlehenIstGut,ZahlungNummer,""), "")</f>
        <v>208</v>
      </c>
      <c r="C218" s="4">
        <f ca="1">IFERROR(IF(DarlehenNichtBezahlt*DarlehenIstGut,ZahlungsDatum,""), "")</f>
        <v>51312</v>
      </c>
      <c r="D218" s="5">
        <f ca="1">IFERROR(IF(DarlehenNichtBezahlt*DarlehenIstGut,DarlehensWert,""), "")</f>
        <v>106796.53889546625</v>
      </c>
      <c r="E218" s="5">
        <f ca="1">IFERROR(IF(DarlehenNichtBezahlt*DarlehenIstGut,MonatlicheZahlung,""), "")</f>
        <v>1347.3557946343169</v>
      </c>
      <c r="F218" s="5">
        <f ca="1">IFERROR(IF(DarlehenNichtBezahlt*DarlehenIstGut,Kapital,""), "")</f>
        <v>973.56790850017796</v>
      </c>
      <c r="G218" s="5">
        <f ca="1">IFERROR(IF(DarlehenNichtBezahlt*DarlehenIstGut,ZinsBetrag,""), "")</f>
        <v>373.78788613413911</v>
      </c>
      <c r="H218" s="5">
        <f ca="1">IFERROR(IF(DarlehenNichtBezahlt*DarlehenIstGut,AbschlussSaldo,""), "")</f>
        <v>105822.97098696616</v>
      </c>
    </row>
    <row r="219" spans="2:8" ht="20.100000000000001" customHeight="1" x14ac:dyDescent="0.2">
      <c r="B219" s="3">
        <f ca="1">IFERROR(IF(DarlehenNichtBezahlt*DarlehenIstGut,ZahlungNummer,""), "")</f>
        <v>209</v>
      </c>
      <c r="C219" s="4">
        <f ca="1">IFERROR(IF(DarlehenNichtBezahlt*DarlehenIstGut,ZahlungsDatum,""), "")</f>
        <v>51342</v>
      </c>
      <c r="D219" s="5">
        <f ca="1">IFERROR(IF(DarlehenNichtBezahlt*DarlehenIstGut,DarlehensWert,""), "")</f>
        <v>105822.97098696616</v>
      </c>
      <c r="E219" s="5">
        <f ca="1">IFERROR(IF(DarlehenNichtBezahlt*DarlehenIstGut,MonatlicheZahlung,""), "")</f>
        <v>1347.3557946343169</v>
      </c>
      <c r="F219" s="5">
        <f ca="1">IFERROR(IF(DarlehenNichtBezahlt*DarlehenIstGut,Kapital,""), "")</f>
        <v>976.97539617992845</v>
      </c>
      <c r="G219" s="5">
        <f ca="1">IFERROR(IF(DarlehenNichtBezahlt*DarlehenIstGut,ZinsBetrag,""), "")</f>
        <v>370.38039845438851</v>
      </c>
      <c r="H219" s="5">
        <f ca="1">IFERROR(IF(DarlehenNichtBezahlt*DarlehenIstGut,AbschlussSaldo,""), "")</f>
        <v>104845.99559078627</v>
      </c>
    </row>
    <row r="220" spans="2:8" ht="20.100000000000001" customHeight="1" x14ac:dyDescent="0.2">
      <c r="B220" s="3">
        <f ca="1">IFERROR(IF(DarlehenNichtBezahlt*DarlehenIstGut,ZahlungNummer,""), "")</f>
        <v>210</v>
      </c>
      <c r="C220" s="4">
        <f ca="1">IFERROR(IF(DarlehenNichtBezahlt*DarlehenIstGut,ZahlungsDatum,""), "")</f>
        <v>51373</v>
      </c>
      <c r="D220" s="5">
        <f ca="1">IFERROR(IF(DarlehenNichtBezahlt*DarlehenIstGut,DarlehensWert,""), "")</f>
        <v>104845.99559078627</v>
      </c>
      <c r="E220" s="5">
        <f ca="1">IFERROR(IF(DarlehenNichtBezahlt*DarlehenIstGut,MonatlicheZahlung,""), "")</f>
        <v>1347.3557946343169</v>
      </c>
      <c r="F220" s="5">
        <f ca="1">IFERROR(IF(DarlehenNichtBezahlt*DarlehenIstGut,Kapital,""), "")</f>
        <v>980.39481006655819</v>
      </c>
      <c r="G220" s="5">
        <f ca="1">IFERROR(IF(DarlehenNichtBezahlt*DarlehenIstGut,ZinsBetrag,""), "")</f>
        <v>366.96098456775877</v>
      </c>
      <c r="H220" s="5">
        <f ca="1">IFERROR(IF(DarlehenNichtBezahlt*DarlehenIstGut,AbschlussSaldo,""), "")</f>
        <v>103865.60078071966</v>
      </c>
    </row>
    <row r="221" spans="2:8" ht="20.100000000000001" customHeight="1" x14ac:dyDescent="0.2">
      <c r="B221" s="3">
        <f ca="1">IFERROR(IF(DarlehenNichtBezahlt*DarlehenIstGut,ZahlungNummer,""), "")</f>
        <v>211</v>
      </c>
      <c r="C221" s="4">
        <f ca="1">IFERROR(IF(DarlehenNichtBezahlt*DarlehenIstGut,ZahlungsDatum,""), "")</f>
        <v>51404</v>
      </c>
      <c r="D221" s="5">
        <f ca="1">IFERROR(IF(DarlehenNichtBezahlt*DarlehenIstGut,DarlehensWert,""), "")</f>
        <v>103865.60078071966</v>
      </c>
      <c r="E221" s="5">
        <f ca="1">IFERROR(IF(DarlehenNichtBezahlt*DarlehenIstGut,MonatlicheZahlung,""), "")</f>
        <v>1347.3557946343169</v>
      </c>
      <c r="F221" s="5">
        <f ca="1">IFERROR(IF(DarlehenNichtBezahlt*DarlehenIstGut,Kapital,""), "")</f>
        <v>983.82619190179116</v>
      </c>
      <c r="G221" s="5">
        <f ca="1">IFERROR(IF(DarlehenNichtBezahlt*DarlehenIstGut,ZinsBetrag,""), "")</f>
        <v>363.52960273252575</v>
      </c>
      <c r="H221" s="5">
        <f ca="1">IFERROR(IF(DarlehenNichtBezahlt*DarlehenIstGut,AbschlussSaldo,""), "")</f>
        <v>102881.77458881785</v>
      </c>
    </row>
    <row r="222" spans="2:8" ht="20.100000000000001" customHeight="1" x14ac:dyDescent="0.2">
      <c r="B222" s="3">
        <f ca="1">IFERROR(IF(DarlehenNichtBezahlt*DarlehenIstGut,ZahlungNummer,""), "")</f>
        <v>212</v>
      </c>
      <c r="C222" s="4">
        <f ca="1">IFERROR(IF(DarlehenNichtBezahlt*DarlehenIstGut,ZahlungsDatum,""), "")</f>
        <v>51434</v>
      </c>
      <c r="D222" s="5">
        <f ca="1">IFERROR(IF(DarlehenNichtBezahlt*DarlehenIstGut,DarlehensWert,""), "")</f>
        <v>102881.77458881785</v>
      </c>
      <c r="E222" s="5">
        <f ca="1">IFERROR(IF(DarlehenNichtBezahlt*DarlehenIstGut,MonatlicheZahlung,""), "")</f>
        <v>1347.3557946343169</v>
      </c>
      <c r="F222" s="5">
        <f ca="1">IFERROR(IF(DarlehenNichtBezahlt*DarlehenIstGut,Kapital,""), "")</f>
        <v>987.26958357344733</v>
      </c>
      <c r="G222" s="5">
        <f ca="1">IFERROR(IF(DarlehenNichtBezahlt*DarlehenIstGut,ZinsBetrag,""), "")</f>
        <v>360.08621106086952</v>
      </c>
      <c r="H222" s="5">
        <f ca="1">IFERROR(IF(DarlehenNichtBezahlt*DarlehenIstGut,AbschlussSaldo,""), "")</f>
        <v>101894.5050052444</v>
      </c>
    </row>
    <row r="223" spans="2:8" ht="20.100000000000001" customHeight="1" x14ac:dyDescent="0.2">
      <c r="B223" s="3">
        <f ca="1">IFERROR(IF(DarlehenNichtBezahlt*DarlehenIstGut,ZahlungNummer,""), "")</f>
        <v>213</v>
      </c>
      <c r="C223" s="4">
        <f ca="1">IFERROR(IF(DarlehenNichtBezahlt*DarlehenIstGut,ZahlungsDatum,""), "")</f>
        <v>51465</v>
      </c>
      <c r="D223" s="5">
        <f ca="1">IFERROR(IF(DarlehenNichtBezahlt*DarlehenIstGut,DarlehensWert,""), "")</f>
        <v>101894.5050052444</v>
      </c>
      <c r="E223" s="5">
        <f ca="1">IFERROR(IF(DarlehenNichtBezahlt*DarlehenIstGut,MonatlicheZahlung,""), "")</f>
        <v>1347.3557946343169</v>
      </c>
      <c r="F223" s="5">
        <f ca="1">IFERROR(IF(DarlehenNichtBezahlt*DarlehenIstGut,Kapital,""), "")</f>
        <v>990.72502711595439</v>
      </c>
      <c r="G223" s="5">
        <f ca="1">IFERROR(IF(DarlehenNichtBezahlt*DarlehenIstGut,ZinsBetrag,""), "")</f>
        <v>356.6307675183624</v>
      </c>
      <c r="H223" s="5">
        <f ca="1">IFERROR(IF(DarlehenNichtBezahlt*DarlehenIstGut,AbschlussSaldo,""), "")</f>
        <v>100903.77997812844</v>
      </c>
    </row>
    <row r="224" spans="2:8" ht="20.100000000000001" customHeight="1" x14ac:dyDescent="0.2">
      <c r="B224" s="3">
        <f ca="1">IFERROR(IF(DarlehenNichtBezahlt*DarlehenIstGut,ZahlungNummer,""), "")</f>
        <v>214</v>
      </c>
      <c r="C224" s="4">
        <f ca="1">IFERROR(IF(DarlehenNichtBezahlt*DarlehenIstGut,ZahlungsDatum,""), "")</f>
        <v>51495</v>
      </c>
      <c r="D224" s="5">
        <f ca="1">IFERROR(IF(DarlehenNichtBezahlt*DarlehenIstGut,DarlehensWert,""), "")</f>
        <v>100903.77997812844</v>
      </c>
      <c r="E224" s="5">
        <f ca="1">IFERROR(IF(DarlehenNichtBezahlt*DarlehenIstGut,MonatlicheZahlung,""), "")</f>
        <v>1347.3557946343169</v>
      </c>
      <c r="F224" s="5">
        <f ca="1">IFERROR(IF(DarlehenNichtBezahlt*DarlehenIstGut,Kapital,""), "")</f>
        <v>994.19256471086021</v>
      </c>
      <c r="G224" s="5">
        <f ca="1">IFERROR(IF(DarlehenNichtBezahlt*DarlehenIstGut,ZinsBetrag,""), "")</f>
        <v>353.16322992345658</v>
      </c>
      <c r="H224" s="5">
        <f ca="1">IFERROR(IF(DarlehenNichtBezahlt*DarlehenIstGut,AbschlussSaldo,""), "")</f>
        <v>99909.587413417641</v>
      </c>
    </row>
    <row r="225" spans="2:8" ht="20.100000000000001" customHeight="1" x14ac:dyDescent="0.2">
      <c r="B225" s="3">
        <f ca="1">IFERROR(IF(DarlehenNichtBezahlt*DarlehenIstGut,ZahlungNummer,""), "")</f>
        <v>215</v>
      </c>
      <c r="C225" s="4">
        <f ca="1">IFERROR(IF(DarlehenNichtBezahlt*DarlehenIstGut,ZahlungsDatum,""), "")</f>
        <v>51526</v>
      </c>
      <c r="D225" s="5">
        <f ca="1">IFERROR(IF(DarlehenNichtBezahlt*DarlehenIstGut,DarlehensWert,""), "")</f>
        <v>99909.587413417641</v>
      </c>
      <c r="E225" s="5">
        <f ca="1">IFERROR(IF(DarlehenNichtBezahlt*DarlehenIstGut,MonatlicheZahlung,""), "")</f>
        <v>1347.3557946343169</v>
      </c>
      <c r="F225" s="5">
        <f ca="1">IFERROR(IF(DarlehenNichtBezahlt*DarlehenIstGut,Kapital,""), "")</f>
        <v>997.67223868734823</v>
      </c>
      <c r="G225" s="5">
        <f ca="1">IFERROR(IF(DarlehenNichtBezahlt*DarlehenIstGut,ZinsBetrag,""), "")</f>
        <v>349.68355594696862</v>
      </c>
      <c r="H225" s="5">
        <f ca="1">IFERROR(IF(DarlehenNichtBezahlt*DarlehenIstGut,AbschlussSaldo,""), "")</f>
        <v>98911.915174730122</v>
      </c>
    </row>
    <row r="226" spans="2:8" ht="20.100000000000001" customHeight="1" x14ac:dyDescent="0.2">
      <c r="B226" s="3">
        <f ca="1">IFERROR(IF(DarlehenNichtBezahlt*DarlehenIstGut,ZahlungNummer,""), "")</f>
        <v>216</v>
      </c>
      <c r="C226" s="4">
        <f ca="1">IFERROR(IF(DarlehenNichtBezahlt*DarlehenIstGut,ZahlungsDatum,""), "")</f>
        <v>51557</v>
      </c>
      <c r="D226" s="5">
        <f ca="1">IFERROR(IF(DarlehenNichtBezahlt*DarlehenIstGut,DarlehensWert,""), "")</f>
        <v>98911.915174730122</v>
      </c>
      <c r="E226" s="5">
        <f ca="1">IFERROR(IF(DarlehenNichtBezahlt*DarlehenIstGut,MonatlicheZahlung,""), "")</f>
        <v>1347.3557946343169</v>
      </c>
      <c r="F226" s="5">
        <f ca="1">IFERROR(IF(DarlehenNichtBezahlt*DarlehenIstGut,Kapital,""), "")</f>
        <v>1001.164091522754</v>
      </c>
      <c r="G226" s="5">
        <f ca="1">IFERROR(IF(DarlehenNichtBezahlt*DarlehenIstGut,ZinsBetrag,""), "")</f>
        <v>346.19170311156284</v>
      </c>
      <c r="H226" s="5">
        <f ca="1">IFERROR(IF(DarlehenNichtBezahlt*DarlehenIstGut,AbschlussSaldo,""), "")</f>
        <v>97910.751083207433</v>
      </c>
    </row>
    <row r="227" spans="2:8" ht="20.100000000000001" customHeight="1" x14ac:dyDescent="0.2">
      <c r="B227" s="3">
        <f ca="1">IFERROR(IF(DarlehenNichtBezahlt*DarlehenIstGut,ZahlungNummer,""), "")</f>
        <v>217</v>
      </c>
      <c r="C227" s="4">
        <f ca="1">IFERROR(IF(DarlehenNichtBezahlt*DarlehenIstGut,ZahlungsDatum,""), "")</f>
        <v>51585</v>
      </c>
      <c r="D227" s="5">
        <f ca="1">IFERROR(IF(DarlehenNichtBezahlt*DarlehenIstGut,DarlehensWert,""), "")</f>
        <v>97910.751083207433</v>
      </c>
      <c r="E227" s="5">
        <f ca="1">IFERROR(IF(DarlehenNichtBezahlt*DarlehenIstGut,MonatlicheZahlung,""), "")</f>
        <v>1347.3557946343169</v>
      </c>
      <c r="F227" s="5">
        <f ca="1">IFERROR(IF(DarlehenNichtBezahlt*DarlehenIstGut,Kapital,""), "")</f>
        <v>1004.6681658430838</v>
      </c>
      <c r="G227" s="5">
        <f ca="1">IFERROR(IF(DarlehenNichtBezahlt*DarlehenIstGut,ZinsBetrag,""), "")</f>
        <v>342.68762879123318</v>
      </c>
      <c r="H227" s="5">
        <f ca="1">IFERROR(IF(DarlehenNichtBezahlt*DarlehenIstGut,AbschlussSaldo,""), "")</f>
        <v>96906.082917364372</v>
      </c>
    </row>
    <row r="228" spans="2:8" ht="20.100000000000001" customHeight="1" x14ac:dyDescent="0.2">
      <c r="B228" s="3">
        <f ca="1">IFERROR(IF(DarlehenNichtBezahlt*DarlehenIstGut,ZahlungNummer,""), "")</f>
        <v>218</v>
      </c>
      <c r="C228" s="4">
        <f ca="1">IFERROR(IF(DarlehenNichtBezahlt*DarlehenIstGut,ZahlungsDatum,""), "")</f>
        <v>51616</v>
      </c>
      <c r="D228" s="5">
        <f ca="1">IFERROR(IF(DarlehenNichtBezahlt*DarlehenIstGut,DarlehensWert,""), "")</f>
        <v>96906.082917364372</v>
      </c>
      <c r="E228" s="5">
        <f ca="1">IFERROR(IF(DarlehenNichtBezahlt*DarlehenIstGut,MonatlicheZahlung,""), "")</f>
        <v>1347.3557946343169</v>
      </c>
      <c r="F228" s="5">
        <f ca="1">IFERROR(IF(DarlehenNichtBezahlt*DarlehenIstGut,Kapital,""), "")</f>
        <v>1008.1845044235345</v>
      </c>
      <c r="G228" s="5">
        <f ca="1">IFERROR(IF(DarlehenNichtBezahlt*DarlehenIstGut,ZinsBetrag,""), "")</f>
        <v>339.17129021078244</v>
      </c>
      <c r="H228" s="5">
        <f ca="1">IFERROR(IF(DarlehenNichtBezahlt*DarlehenIstGut,AbschlussSaldo,""), "")</f>
        <v>95897.898412940733</v>
      </c>
    </row>
    <row r="229" spans="2:8" ht="20.100000000000001" customHeight="1" x14ac:dyDescent="0.2">
      <c r="B229" s="3">
        <f ca="1">IFERROR(IF(DarlehenNichtBezahlt*DarlehenIstGut,ZahlungNummer,""), "")</f>
        <v>219</v>
      </c>
      <c r="C229" s="4">
        <f ca="1">IFERROR(IF(DarlehenNichtBezahlt*DarlehenIstGut,ZahlungsDatum,""), "")</f>
        <v>51646</v>
      </c>
      <c r="D229" s="5">
        <f ca="1">IFERROR(IF(DarlehenNichtBezahlt*DarlehenIstGut,DarlehensWert,""), "")</f>
        <v>95897.898412940733</v>
      </c>
      <c r="E229" s="5">
        <f ca="1">IFERROR(IF(DarlehenNichtBezahlt*DarlehenIstGut,MonatlicheZahlung,""), "")</f>
        <v>1347.3557946343169</v>
      </c>
      <c r="F229" s="5">
        <f ca="1">IFERROR(IF(DarlehenNichtBezahlt*DarlehenIstGut,Kapital,""), "")</f>
        <v>1011.713150189017</v>
      </c>
      <c r="G229" s="5">
        <f ca="1">IFERROR(IF(DarlehenNichtBezahlt*DarlehenIstGut,ZinsBetrag,""), "")</f>
        <v>335.64264444530005</v>
      </c>
      <c r="H229" s="5">
        <f ca="1">IFERROR(IF(DarlehenNichtBezahlt*DarlehenIstGut,AbschlussSaldo,""), "")</f>
        <v>94886.185262751766</v>
      </c>
    </row>
    <row r="230" spans="2:8" ht="20.100000000000001" customHeight="1" x14ac:dyDescent="0.2">
      <c r="B230" s="3">
        <f ca="1">IFERROR(IF(DarlehenNichtBezahlt*DarlehenIstGut,ZahlungNummer,""), "")</f>
        <v>220</v>
      </c>
      <c r="C230" s="4">
        <f ca="1">IFERROR(IF(DarlehenNichtBezahlt*DarlehenIstGut,ZahlungsDatum,""), "")</f>
        <v>51677</v>
      </c>
      <c r="D230" s="5">
        <f ca="1">IFERROR(IF(DarlehenNichtBezahlt*DarlehenIstGut,DarlehensWert,""), "")</f>
        <v>94886.185262751766</v>
      </c>
      <c r="E230" s="5">
        <f ca="1">IFERROR(IF(DarlehenNichtBezahlt*DarlehenIstGut,MonatlicheZahlung,""), "")</f>
        <v>1347.3557946343169</v>
      </c>
      <c r="F230" s="5">
        <f ca="1">IFERROR(IF(DarlehenNichtBezahlt*DarlehenIstGut,Kapital,""), "")</f>
        <v>1015.2541462146784</v>
      </c>
      <c r="G230" s="5">
        <f ca="1">IFERROR(IF(DarlehenNichtBezahlt*DarlehenIstGut,ZinsBetrag,""), "")</f>
        <v>332.10164841963859</v>
      </c>
      <c r="H230" s="5">
        <f ca="1">IFERROR(IF(DarlehenNichtBezahlt*DarlehenIstGut,AbschlussSaldo,""), "")</f>
        <v>93870.931116537016</v>
      </c>
    </row>
    <row r="231" spans="2:8" ht="20.100000000000001" customHeight="1" x14ac:dyDescent="0.2">
      <c r="B231" s="3">
        <f ca="1">IFERROR(IF(DarlehenNichtBezahlt*DarlehenIstGut,ZahlungNummer,""), "")</f>
        <v>221</v>
      </c>
      <c r="C231" s="4">
        <f ca="1">IFERROR(IF(DarlehenNichtBezahlt*DarlehenIstGut,ZahlungsDatum,""), "")</f>
        <v>51707</v>
      </c>
      <c r="D231" s="5">
        <f ca="1">IFERROR(IF(DarlehenNichtBezahlt*DarlehenIstGut,DarlehensWert,""), "")</f>
        <v>93870.931116537016</v>
      </c>
      <c r="E231" s="5">
        <f ca="1">IFERROR(IF(DarlehenNichtBezahlt*DarlehenIstGut,MonatlicheZahlung,""), "")</f>
        <v>1347.3557946343169</v>
      </c>
      <c r="F231" s="5">
        <f ca="1">IFERROR(IF(DarlehenNichtBezahlt*DarlehenIstGut,Kapital,""), "")</f>
        <v>1018.8075357264298</v>
      </c>
      <c r="G231" s="5">
        <f ca="1">IFERROR(IF(DarlehenNichtBezahlt*DarlehenIstGut,ZinsBetrag,""), "")</f>
        <v>328.54825890788715</v>
      </c>
      <c r="H231" s="5">
        <f ca="1">IFERROR(IF(DarlehenNichtBezahlt*DarlehenIstGut,AbschlussSaldo,""), "")</f>
        <v>92852.123580810556</v>
      </c>
    </row>
    <row r="232" spans="2:8" ht="20.100000000000001" customHeight="1" x14ac:dyDescent="0.2">
      <c r="B232" s="3">
        <f ca="1">IFERROR(IF(DarlehenNichtBezahlt*DarlehenIstGut,ZahlungNummer,""), "")</f>
        <v>222</v>
      </c>
      <c r="C232" s="4">
        <f ca="1">IFERROR(IF(DarlehenNichtBezahlt*DarlehenIstGut,ZahlungsDatum,""), "")</f>
        <v>51738</v>
      </c>
      <c r="D232" s="5">
        <f ca="1">IFERROR(IF(DarlehenNichtBezahlt*DarlehenIstGut,DarlehensWert,""), "")</f>
        <v>92852.123580810556</v>
      </c>
      <c r="E232" s="5">
        <f ca="1">IFERROR(IF(DarlehenNichtBezahlt*DarlehenIstGut,MonatlicheZahlung,""), "")</f>
        <v>1347.3557946343169</v>
      </c>
      <c r="F232" s="5">
        <f ca="1">IFERROR(IF(DarlehenNichtBezahlt*DarlehenIstGut,Kapital,""), "")</f>
        <v>1022.3733621014723</v>
      </c>
      <c r="G232" s="5">
        <f ca="1">IFERROR(IF(DarlehenNichtBezahlt*DarlehenIstGut,ZinsBetrag,""), "")</f>
        <v>324.98243253284465</v>
      </c>
      <c r="H232" s="5">
        <f ca="1">IFERROR(IF(DarlehenNichtBezahlt*DarlehenIstGut,AbschlussSaldo,""), "")</f>
        <v>91829.750218709116</v>
      </c>
    </row>
    <row r="233" spans="2:8" ht="20.100000000000001" customHeight="1" x14ac:dyDescent="0.2">
      <c r="B233" s="3">
        <f ca="1">IFERROR(IF(DarlehenNichtBezahlt*DarlehenIstGut,ZahlungNummer,""), "")</f>
        <v>223</v>
      </c>
      <c r="C233" s="4">
        <f ca="1">IFERROR(IF(DarlehenNichtBezahlt*DarlehenIstGut,ZahlungsDatum,""), "")</f>
        <v>51769</v>
      </c>
      <c r="D233" s="5">
        <f ca="1">IFERROR(IF(DarlehenNichtBezahlt*DarlehenIstGut,DarlehensWert,""), "")</f>
        <v>91829.750218709116</v>
      </c>
      <c r="E233" s="5">
        <f ca="1">IFERROR(IF(DarlehenNichtBezahlt*DarlehenIstGut,MonatlicheZahlung,""), "")</f>
        <v>1347.3557946343169</v>
      </c>
      <c r="F233" s="5">
        <f ca="1">IFERROR(IF(DarlehenNichtBezahlt*DarlehenIstGut,Kapital,""), "")</f>
        <v>1025.9516688688275</v>
      </c>
      <c r="G233" s="5">
        <f ca="1">IFERROR(IF(DarlehenNichtBezahlt*DarlehenIstGut,ZinsBetrag,""), "")</f>
        <v>321.40412576548943</v>
      </c>
      <c r="H233" s="5">
        <f ca="1">IFERROR(IF(DarlehenNichtBezahlt*DarlehenIstGut,AbschlussSaldo,""), "")</f>
        <v>90803.798549840227</v>
      </c>
    </row>
    <row r="234" spans="2:8" ht="20.100000000000001" customHeight="1" x14ac:dyDescent="0.2">
      <c r="B234" s="3">
        <f ca="1">IFERROR(IF(DarlehenNichtBezahlt*DarlehenIstGut,ZahlungNummer,""), "")</f>
        <v>224</v>
      </c>
      <c r="C234" s="4">
        <f ca="1">IFERROR(IF(DarlehenNichtBezahlt*DarlehenIstGut,ZahlungsDatum,""), "")</f>
        <v>51799</v>
      </c>
      <c r="D234" s="5">
        <f ca="1">IFERROR(IF(DarlehenNichtBezahlt*DarlehenIstGut,DarlehensWert,""), "")</f>
        <v>90803.798549840227</v>
      </c>
      <c r="E234" s="5">
        <f ca="1">IFERROR(IF(DarlehenNichtBezahlt*DarlehenIstGut,MonatlicheZahlung,""), "")</f>
        <v>1347.3557946343169</v>
      </c>
      <c r="F234" s="5">
        <f ca="1">IFERROR(IF(DarlehenNichtBezahlt*DarlehenIstGut,Kapital,""), "")</f>
        <v>1029.5424997098685</v>
      </c>
      <c r="G234" s="5">
        <f ca="1">IFERROR(IF(DarlehenNichtBezahlt*DarlehenIstGut,ZinsBetrag,""), "")</f>
        <v>317.81329492444854</v>
      </c>
      <c r="H234" s="5">
        <f ca="1">IFERROR(IF(DarlehenNichtBezahlt*DarlehenIstGut,AbschlussSaldo,""), "")</f>
        <v>89774.256050130352</v>
      </c>
    </row>
    <row r="235" spans="2:8" ht="20.100000000000001" customHeight="1" x14ac:dyDescent="0.2">
      <c r="B235" s="3">
        <f ca="1">IFERROR(IF(DarlehenNichtBezahlt*DarlehenIstGut,ZahlungNummer,""), "")</f>
        <v>225</v>
      </c>
      <c r="C235" s="4">
        <f ca="1">IFERROR(IF(DarlehenNichtBezahlt*DarlehenIstGut,ZahlungsDatum,""), "")</f>
        <v>51830</v>
      </c>
      <c r="D235" s="5">
        <f ca="1">IFERROR(IF(DarlehenNichtBezahlt*DarlehenIstGut,DarlehensWert,""), "")</f>
        <v>89774.256050130352</v>
      </c>
      <c r="E235" s="5">
        <f ca="1">IFERROR(IF(DarlehenNichtBezahlt*DarlehenIstGut,MonatlicheZahlung,""), "")</f>
        <v>1347.3557946343169</v>
      </c>
      <c r="F235" s="5">
        <f ca="1">IFERROR(IF(DarlehenNichtBezahlt*DarlehenIstGut,Kapital,""), "")</f>
        <v>1033.145898458853</v>
      </c>
      <c r="G235" s="5">
        <f ca="1">IFERROR(IF(DarlehenNichtBezahlt*DarlehenIstGut,ZinsBetrag,""), "")</f>
        <v>314.20989617546405</v>
      </c>
      <c r="H235" s="5">
        <f ca="1">IFERROR(IF(DarlehenNichtBezahlt*DarlehenIstGut,AbschlussSaldo,""), "")</f>
        <v>88741.110151671513</v>
      </c>
    </row>
    <row r="236" spans="2:8" ht="20.100000000000001" customHeight="1" x14ac:dyDescent="0.2">
      <c r="B236" s="3">
        <f ca="1">IFERROR(IF(DarlehenNichtBezahlt*DarlehenIstGut,ZahlungNummer,""), "")</f>
        <v>226</v>
      </c>
      <c r="C236" s="4">
        <f ca="1">IFERROR(IF(DarlehenNichtBezahlt*DarlehenIstGut,ZahlungsDatum,""), "")</f>
        <v>51860</v>
      </c>
      <c r="D236" s="5">
        <f ca="1">IFERROR(IF(DarlehenNichtBezahlt*DarlehenIstGut,DarlehensWert,""), "")</f>
        <v>88741.110151671513</v>
      </c>
      <c r="E236" s="5">
        <f ca="1">IFERROR(IF(DarlehenNichtBezahlt*DarlehenIstGut,MonatlicheZahlung,""), "")</f>
        <v>1347.3557946343169</v>
      </c>
      <c r="F236" s="5">
        <f ca="1">IFERROR(IF(DarlehenNichtBezahlt*DarlehenIstGut,Kapital,""), "")</f>
        <v>1036.7619091034589</v>
      </c>
      <c r="G236" s="5">
        <f ca="1">IFERROR(IF(DarlehenNichtBezahlt*DarlehenIstGut,ZinsBetrag,""), "")</f>
        <v>310.59388553085807</v>
      </c>
      <c r="H236" s="5">
        <f ca="1">IFERROR(IF(DarlehenNichtBezahlt*DarlehenIstGut,AbschlussSaldo,""), "")</f>
        <v>87704.348242568027</v>
      </c>
    </row>
    <row r="237" spans="2:8" ht="20.100000000000001" customHeight="1" x14ac:dyDescent="0.2">
      <c r="B237" s="3">
        <f ca="1">IFERROR(IF(DarlehenNichtBezahlt*DarlehenIstGut,ZahlungNummer,""), "")</f>
        <v>227</v>
      </c>
      <c r="C237" s="4">
        <f ca="1">IFERROR(IF(DarlehenNichtBezahlt*DarlehenIstGut,ZahlungsDatum,""), "")</f>
        <v>51891</v>
      </c>
      <c r="D237" s="5">
        <f ca="1">IFERROR(IF(DarlehenNichtBezahlt*DarlehenIstGut,DarlehensWert,""), "")</f>
        <v>87704.348242568027</v>
      </c>
      <c r="E237" s="5">
        <f ca="1">IFERROR(IF(DarlehenNichtBezahlt*DarlehenIstGut,MonatlicheZahlung,""), "")</f>
        <v>1347.3557946343169</v>
      </c>
      <c r="F237" s="5">
        <f ca="1">IFERROR(IF(DarlehenNichtBezahlt*DarlehenIstGut,Kapital,""), "")</f>
        <v>1040.3905757853208</v>
      </c>
      <c r="G237" s="5">
        <f ca="1">IFERROR(IF(DarlehenNichtBezahlt*DarlehenIstGut,ZinsBetrag,""), "")</f>
        <v>306.96521884899596</v>
      </c>
      <c r="H237" s="5">
        <f ca="1">IFERROR(IF(DarlehenNichtBezahlt*DarlehenIstGut,AbschlussSaldo,""), "")</f>
        <v>86663.957666782662</v>
      </c>
    </row>
    <row r="238" spans="2:8" ht="20.100000000000001" customHeight="1" x14ac:dyDescent="0.2">
      <c r="B238" s="3">
        <f ca="1">IFERROR(IF(DarlehenNichtBezahlt*DarlehenIstGut,ZahlungNummer,""), "")</f>
        <v>228</v>
      </c>
      <c r="C238" s="4">
        <f ca="1">IFERROR(IF(DarlehenNichtBezahlt*DarlehenIstGut,ZahlungsDatum,""), "")</f>
        <v>51922</v>
      </c>
      <c r="D238" s="5">
        <f ca="1">IFERROR(IF(DarlehenNichtBezahlt*DarlehenIstGut,DarlehensWert,""), "")</f>
        <v>86663.957666782662</v>
      </c>
      <c r="E238" s="5">
        <f ca="1">IFERROR(IF(DarlehenNichtBezahlt*DarlehenIstGut,MonatlicheZahlung,""), "")</f>
        <v>1347.3557946343169</v>
      </c>
      <c r="F238" s="5">
        <f ca="1">IFERROR(IF(DarlehenNichtBezahlt*DarlehenIstGut,Kapital,""), "")</f>
        <v>1044.0319428005696</v>
      </c>
      <c r="G238" s="5">
        <f ca="1">IFERROR(IF(DarlehenNichtBezahlt*DarlehenIstGut,ZinsBetrag,""), "")</f>
        <v>303.32385183374731</v>
      </c>
      <c r="H238" s="5">
        <f ca="1">IFERROR(IF(DarlehenNichtBezahlt*DarlehenIstGut,AbschlussSaldo,""), "")</f>
        <v>85619.925723982102</v>
      </c>
    </row>
    <row r="239" spans="2:8" ht="20.100000000000001" customHeight="1" x14ac:dyDescent="0.2">
      <c r="B239" s="3">
        <f ca="1">IFERROR(IF(DarlehenNichtBezahlt*DarlehenIstGut,ZahlungNummer,""), "")</f>
        <v>229</v>
      </c>
      <c r="C239" s="4">
        <f ca="1">IFERROR(IF(DarlehenNichtBezahlt*DarlehenIstGut,ZahlungsDatum,""), "")</f>
        <v>51950</v>
      </c>
      <c r="D239" s="5">
        <f ca="1">IFERROR(IF(DarlehenNichtBezahlt*DarlehenIstGut,DarlehensWert,""), "")</f>
        <v>85619.925723982102</v>
      </c>
      <c r="E239" s="5">
        <f ca="1">IFERROR(IF(DarlehenNichtBezahlt*DarlehenIstGut,MonatlicheZahlung,""), "")</f>
        <v>1347.3557946343169</v>
      </c>
      <c r="F239" s="5">
        <f ca="1">IFERROR(IF(DarlehenNichtBezahlt*DarlehenIstGut,Kapital,""), "")</f>
        <v>1047.6860546003716</v>
      </c>
      <c r="G239" s="5">
        <f ca="1">IFERROR(IF(DarlehenNichtBezahlt*DarlehenIstGut,ZinsBetrag,""), "")</f>
        <v>299.66974003394535</v>
      </c>
      <c r="H239" s="5">
        <f ca="1">IFERROR(IF(DarlehenNichtBezahlt*DarlehenIstGut,AbschlussSaldo,""), "")</f>
        <v>84572.239669381641</v>
      </c>
    </row>
    <row r="240" spans="2:8" ht="20.100000000000001" customHeight="1" x14ac:dyDescent="0.2">
      <c r="B240" s="3">
        <f ca="1">IFERROR(IF(DarlehenNichtBezahlt*DarlehenIstGut,ZahlungNummer,""), "")</f>
        <v>230</v>
      </c>
      <c r="C240" s="4">
        <f ca="1">IFERROR(IF(DarlehenNichtBezahlt*DarlehenIstGut,ZahlungsDatum,""), "")</f>
        <v>51981</v>
      </c>
      <c r="D240" s="5">
        <f ca="1">IFERROR(IF(DarlehenNichtBezahlt*DarlehenIstGut,DarlehensWert,""), "")</f>
        <v>84572.239669381641</v>
      </c>
      <c r="E240" s="5">
        <f ca="1">IFERROR(IF(DarlehenNichtBezahlt*DarlehenIstGut,MonatlicheZahlung,""), "")</f>
        <v>1347.3557946343169</v>
      </c>
      <c r="F240" s="5">
        <f ca="1">IFERROR(IF(DarlehenNichtBezahlt*DarlehenIstGut,Kapital,""), "")</f>
        <v>1051.3529557914731</v>
      </c>
      <c r="G240" s="5">
        <f ca="1">IFERROR(IF(DarlehenNichtBezahlt*DarlehenIstGut,ZinsBetrag,""), "")</f>
        <v>296.00283884284403</v>
      </c>
      <c r="H240" s="5">
        <f ca="1">IFERROR(IF(DarlehenNichtBezahlt*DarlehenIstGut,AbschlussSaldo,""), "")</f>
        <v>83520.886713590124</v>
      </c>
    </row>
    <row r="241" spans="2:8" ht="20.100000000000001" customHeight="1" x14ac:dyDescent="0.2">
      <c r="B241" s="3">
        <f ca="1">IFERROR(IF(DarlehenNichtBezahlt*DarlehenIstGut,ZahlungNummer,""), "")</f>
        <v>231</v>
      </c>
      <c r="C241" s="4">
        <f ca="1">IFERROR(IF(DarlehenNichtBezahlt*DarlehenIstGut,ZahlungsDatum,""), "")</f>
        <v>52011</v>
      </c>
      <c r="D241" s="5">
        <f ca="1">IFERROR(IF(DarlehenNichtBezahlt*DarlehenIstGut,DarlehensWert,""), "")</f>
        <v>83520.886713590124</v>
      </c>
      <c r="E241" s="5">
        <f ca="1">IFERROR(IF(DarlehenNichtBezahlt*DarlehenIstGut,MonatlicheZahlung,""), "")</f>
        <v>1347.3557946343169</v>
      </c>
      <c r="F241" s="5">
        <f ca="1">IFERROR(IF(DarlehenNichtBezahlt*DarlehenIstGut,Kapital,""), "")</f>
        <v>1055.0326911367429</v>
      </c>
      <c r="G241" s="5">
        <f ca="1">IFERROR(IF(DarlehenNichtBezahlt*DarlehenIstGut,ZinsBetrag,""), "")</f>
        <v>292.32310349757387</v>
      </c>
      <c r="H241" s="5">
        <f ca="1">IFERROR(IF(DarlehenNichtBezahlt*DarlehenIstGut,AbschlussSaldo,""), "")</f>
        <v>82465.854022453423</v>
      </c>
    </row>
    <row r="242" spans="2:8" ht="20.100000000000001" customHeight="1" x14ac:dyDescent="0.2">
      <c r="B242" s="3">
        <f ca="1">IFERROR(IF(DarlehenNichtBezahlt*DarlehenIstGut,ZahlungNummer,""), "")</f>
        <v>232</v>
      </c>
      <c r="C242" s="4">
        <f ca="1">IFERROR(IF(DarlehenNichtBezahlt*DarlehenIstGut,ZahlungsDatum,""), "")</f>
        <v>52042</v>
      </c>
      <c r="D242" s="5">
        <f ca="1">IFERROR(IF(DarlehenNichtBezahlt*DarlehenIstGut,DarlehensWert,""), "")</f>
        <v>82465.854022453423</v>
      </c>
      <c r="E242" s="5">
        <f ca="1">IFERROR(IF(DarlehenNichtBezahlt*DarlehenIstGut,MonatlicheZahlung,""), "")</f>
        <v>1347.3557946343169</v>
      </c>
      <c r="F242" s="5">
        <f ca="1">IFERROR(IF(DarlehenNichtBezahlt*DarlehenIstGut,Kapital,""), "")</f>
        <v>1058.7253055557217</v>
      </c>
      <c r="G242" s="5">
        <f ca="1">IFERROR(IF(DarlehenNichtBezahlt*DarlehenIstGut,ZinsBetrag,""), "")</f>
        <v>288.63048907859525</v>
      </c>
      <c r="H242" s="5">
        <f ca="1">IFERROR(IF(DarlehenNichtBezahlt*DarlehenIstGut,AbschlussSaldo,""), "")</f>
        <v>81407.128716897627</v>
      </c>
    </row>
    <row r="243" spans="2:8" ht="20.100000000000001" customHeight="1" x14ac:dyDescent="0.2">
      <c r="B243" s="3">
        <f ca="1">IFERROR(IF(DarlehenNichtBezahlt*DarlehenIstGut,ZahlungNummer,""), "")</f>
        <v>233</v>
      </c>
      <c r="C243" s="4">
        <f ca="1">IFERROR(IF(DarlehenNichtBezahlt*DarlehenIstGut,ZahlungsDatum,""), "")</f>
        <v>52072</v>
      </c>
      <c r="D243" s="5">
        <f ca="1">IFERROR(IF(DarlehenNichtBezahlt*DarlehenIstGut,DarlehensWert,""), "")</f>
        <v>81407.128716897627</v>
      </c>
      <c r="E243" s="5">
        <f ca="1">IFERROR(IF(DarlehenNichtBezahlt*DarlehenIstGut,MonatlicheZahlung,""), "")</f>
        <v>1347.3557946343169</v>
      </c>
      <c r="F243" s="5">
        <f ca="1">IFERROR(IF(DarlehenNichtBezahlt*DarlehenIstGut,Kapital,""), "")</f>
        <v>1062.4308441251667</v>
      </c>
      <c r="G243" s="5">
        <f ca="1">IFERROR(IF(DarlehenNichtBezahlt*DarlehenIstGut,ZinsBetrag,""), "")</f>
        <v>284.92495050915028</v>
      </c>
      <c r="H243" s="5">
        <f ca="1">IFERROR(IF(DarlehenNichtBezahlt*DarlehenIstGut,AbschlussSaldo,""), "")</f>
        <v>80344.697872772522</v>
      </c>
    </row>
    <row r="244" spans="2:8" ht="20.100000000000001" customHeight="1" x14ac:dyDescent="0.2">
      <c r="B244" s="3">
        <f ca="1">IFERROR(IF(DarlehenNichtBezahlt*DarlehenIstGut,ZahlungNummer,""), "")</f>
        <v>234</v>
      </c>
      <c r="C244" s="4">
        <f ca="1">IFERROR(IF(DarlehenNichtBezahlt*DarlehenIstGut,ZahlungsDatum,""), "")</f>
        <v>52103</v>
      </c>
      <c r="D244" s="5">
        <f ca="1">IFERROR(IF(DarlehenNichtBezahlt*DarlehenIstGut,DarlehensWert,""), "")</f>
        <v>80344.697872772522</v>
      </c>
      <c r="E244" s="5">
        <f ca="1">IFERROR(IF(DarlehenNichtBezahlt*DarlehenIstGut,MonatlicheZahlung,""), "")</f>
        <v>1347.3557946343169</v>
      </c>
      <c r="F244" s="5">
        <f ca="1">IFERROR(IF(DarlehenNichtBezahlt*DarlehenIstGut,Kapital,""), "")</f>
        <v>1066.1493520796048</v>
      </c>
      <c r="G244" s="5">
        <f ca="1">IFERROR(IF(DarlehenNichtBezahlt*DarlehenIstGut,ZinsBetrag,""), "")</f>
        <v>281.20644255471217</v>
      </c>
      <c r="H244" s="5">
        <f ca="1">IFERROR(IF(DarlehenNichtBezahlt*DarlehenIstGut,AbschlussSaldo,""), "")</f>
        <v>79278.548520692799</v>
      </c>
    </row>
    <row r="245" spans="2:8" ht="20.100000000000001" customHeight="1" x14ac:dyDescent="0.2">
      <c r="B245" s="3">
        <f ca="1">IFERROR(IF(DarlehenNichtBezahlt*DarlehenIstGut,ZahlungNummer,""), "")</f>
        <v>235</v>
      </c>
      <c r="C245" s="4">
        <f ca="1">IFERROR(IF(DarlehenNichtBezahlt*DarlehenIstGut,ZahlungsDatum,""), "")</f>
        <v>52134</v>
      </c>
      <c r="D245" s="5">
        <f ca="1">IFERROR(IF(DarlehenNichtBezahlt*DarlehenIstGut,DarlehensWert,""), "")</f>
        <v>79278.548520692799</v>
      </c>
      <c r="E245" s="5">
        <f ca="1">IFERROR(IF(DarlehenNichtBezahlt*DarlehenIstGut,MonatlicheZahlung,""), "")</f>
        <v>1347.3557946343169</v>
      </c>
      <c r="F245" s="5">
        <f ca="1">IFERROR(IF(DarlehenNichtBezahlt*DarlehenIstGut,Kapital,""), "")</f>
        <v>1069.8808748118834</v>
      </c>
      <c r="G245" s="5">
        <f ca="1">IFERROR(IF(DarlehenNichtBezahlt*DarlehenIstGut,ZinsBetrag,""), "")</f>
        <v>277.47491982243349</v>
      </c>
      <c r="H245" s="5">
        <f ca="1">IFERROR(IF(DarlehenNichtBezahlt*DarlehenIstGut,AbschlussSaldo,""), "")</f>
        <v>78208.667645881011</v>
      </c>
    </row>
    <row r="246" spans="2:8" ht="20.100000000000001" customHeight="1" x14ac:dyDescent="0.2">
      <c r="B246" s="3">
        <f ca="1">IFERROR(IF(DarlehenNichtBezahlt*DarlehenIstGut,ZahlungNummer,""), "")</f>
        <v>236</v>
      </c>
      <c r="C246" s="4">
        <f ca="1">IFERROR(IF(DarlehenNichtBezahlt*DarlehenIstGut,ZahlungsDatum,""), "")</f>
        <v>52164</v>
      </c>
      <c r="D246" s="5">
        <f ca="1">IFERROR(IF(DarlehenNichtBezahlt*DarlehenIstGut,DarlehensWert,""), "")</f>
        <v>78208.667645881011</v>
      </c>
      <c r="E246" s="5">
        <f ca="1">IFERROR(IF(DarlehenNichtBezahlt*DarlehenIstGut,MonatlicheZahlung,""), "")</f>
        <v>1347.3557946343169</v>
      </c>
      <c r="F246" s="5">
        <f ca="1">IFERROR(IF(DarlehenNichtBezahlt*DarlehenIstGut,Kapital,""), "")</f>
        <v>1073.6254578737251</v>
      </c>
      <c r="G246" s="5">
        <f ca="1">IFERROR(IF(DarlehenNichtBezahlt*DarlehenIstGut,ZinsBetrag,""), "")</f>
        <v>273.73033676059197</v>
      </c>
      <c r="H246" s="5">
        <f ca="1">IFERROR(IF(DarlehenNichtBezahlt*DarlehenIstGut,AbschlussSaldo,""), "")</f>
        <v>77135.04218800721</v>
      </c>
    </row>
    <row r="247" spans="2:8" ht="20.100000000000001" customHeight="1" x14ac:dyDescent="0.2">
      <c r="B247" s="3">
        <f ca="1">IFERROR(IF(DarlehenNichtBezahlt*DarlehenIstGut,ZahlungNummer,""), "")</f>
        <v>237</v>
      </c>
      <c r="C247" s="4">
        <f ca="1">IFERROR(IF(DarlehenNichtBezahlt*DarlehenIstGut,ZahlungsDatum,""), "")</f>
        <v>52195</v>
      </c>
      <c r="D247" s="5">
        <f ca="1">IFERROR(IF(DarlehenNichtBezahlt*DarlehenIstGut,DarlehensWert,""), "")</f>
        <v>77135.04218800721</v>
      </c>
      <c r="E247" s="5">
        <f ca="1">IFERROR(IF(DarlehenNichtBezahlt*DarlehenIstGut,MonatlicheZahlung,""), "")</f>
        <v>1347.3557946343169</v>
      </c>
      <c r="F247" s="5">
        <f ca="1">IFERROR(IF(DarlehenNichtBezahlt*DarlehenIstGut,Kapital,""), "")</f>
        <v>1077.3831469762831</v>
      </c>
      <c r="G247" s="5">
        <f ca="1">IFERROR(IF(DarlehenNichtBezahlt*DarlehenIstGut,ZinsBetrag,""), "")</f>
        <v>269.97264765803391</v>
      </c>
      <c r="H247" s="5">
        <f ca="1">IFERROR(IF(DarlehenNichtBezahlt*DarlehenIstGut,AbschlussSaldo,""), "")</f>
        <v>76057.659041031031</v>
      </c>
    </row>
    <row r="248" spans="2:8" ht="20.100000000000001" customHeight="1" x14ac:dyDescent="0.2">
      <c r="B248" s="3">
        <f ca="1">IFERROR(IF(DarlehenNichtBezahlt*DarlehenIstGut,ZahlungNummer,""), "")</f>
        <v>238</v>
      </c>
      <c r="C248" s="4">
        <f ca="1">IFERROR(IF(DarlehenNichtBezahlt*DarlehenIstGut,ZahlungsDatum,""), "")</f>
        <v>52225</v>
      </c>
      <c r="D248" s="5">
        <f ca="1">IFERROR(IF(DarlehenNichtBezahlt*DarlehenIstGut,DarlehensWert,""), "")</f>
        <v>76057.659041031031</v>
      </c>
      <c r="E248" s="5">
        <f ca="1">IFERROR(IF(DarlehenNichtBezahlt*DarlehenIstGut,MonatlicheZahlung,""), "")</f>
        <v>1347.3557946343169</v>
      </c>
      <c r="F248" s="5">
        <f ca="1">IFERROR(IF(DarlehenNichtBezahlt*DarlehenIstGut,Kapital,""), "")</f>
        <v>1081.1539879907</v>
      </c>
      <c r="G248" s="5">
        <f ca="1">IFERROR(IF(DarlehenNichtBezahlt*DarlehenIstGut,ZinsBetrag,""), "")</f>
        <v>266.20180664361686</v>
      </c>
      <c r="H248" s="5">
        <f ca="1">IFERROR(IF(DarlehenNichtBezahlt*DarlehenIstGut,AbschlussSaldo,""), "")</f>
        <v>74976.505053040222</v>
      </c>
    </row>
    <row r="249" spans="2:8" ht="20.100000000000001" customHeight="1" x14ac:dyDescent="0.2">
      <c r="B249" s="3">
        <f ca="1">IFERROR(IF(DarlehenNichtBezahlt*DarlehenIstGut,ZahlungNummer,""), "")</f>
        <v>239</v>
      </c>
      <c r="C249" s="4">
        <f ca="1">IFERROR(IF(DarlehenNichtBezahlt*DarlehenIstGut,ZahlungsDatum,""), "")</f>
        <v>52256</v>
      </c>
      <c r="D249" s="5">
        <f ca="1">IFERROR(IF(DarlehenNichtBezahlt*DarlehenIstGut,DarlehensWert,""), "")</f>
        <v>74976.505053040222</v>
      </c>
      <c r="E249" s="5">
        <f ca="1">IFERROR(IF(DarlehenNichtBezahlt*DarlehenIstGut,MonatlicheZahlung,""), "")</f>
        <v>1347.3557946343169</v>
      </c>
      <c r="F249" s="5">
        <f ca="1">IFERROR(IF(DarlehenNichtBezahlt*DarlehenIstGut,Kapital,""), "")</f>
        <v>1084.9380269486676</v>
      </c>
      <c r="G249" s="5">
        <f ca="1">IFERROR(IF(DarlehenNichtBezahlt*DarlehenIstGut,ZinsBetrag,""), "")</f>
        <v>262.41776768564944</v>
      </c>
      <c r="H249" s="5">
        <f ca="1">IFERROR(IF(DarlehenNichtBezahlt*DarlehenIstGut,AbschlussSaldo,""), "")</f>
        <v>73891.567026091448</v>
      </c>
    </row>
    <row r="250" spans="2:8" ht="20.100000000000001" customHeight="1" x14ac:dyDescent="0.2">
      <c r="B250" s="3">
        <f ca="1">IFERROR(IF(DarlehenNichtBezahlt*DarlehenIstGut,ZahlungNummer,""), "")</f>
        <v>240</v>
      </c>
      <c r="C250" s="4">
        <f ca="1">IFERROR(IF(DarlehenNichtBezahlt*DarlehenIstGut,ZahlungsDatum,""), "")</f>
        <v>52287</v>
      </c>
      <c r="D250" s="5">
        <f ca="1">IFERROR(IF(DarlehenNichtBezahlt*DarlehenIstGut,DarlehensWert,""), "")</f>
        <v>73891.567026091448</v>
      </c>
      <c r="E250" s="5">
        <f ca="1">IFERROR(IF(DarlehenNichtBezahlt*DarlehenIstGut,MonatlicheZahlung,""), "")</f>
        <v>1347.3557946343169</v>
      </c>
      <c r="F250" s="5">
        <f ca="1">IFERROR(IF(DarlehenNichtBezahlt*DarlehenIstGut,Kapital,""), "")</f>
        <v>1088.7353100429877</v>
      </c>
      <c r="G250" s="5">
        <f ca="1">IFERROR(IF(DarlehenNichtBezahlt*DarlehenIstGut,ZinsBetrag,""), "")</f>
        <v>258.6204845913291</v>
      </c>
      <c r="H250" s="5">
        <f ca="1">IFERROR(IF(DarlehenNichtBezahlt*DarlehenIstGut,AbschlussSaldo,""), "")</f>
        <v>72802.831716048589</v>
      </c>
    </row>
    <row r="251" spans="2:8" ht="20.100000000000001" customHeight="1" x14ac:dyDescent="0.2">
      <c r="B251" s="3">
        <f ca="1">IFERROR(IF(DarlehenNichtBezahlt*DarlehenIstGut,ZahlungNummer,""), "")</f>
        <v>241</v>
      </c>
      <c r="C251" s="4">
        <f ca="1">IFERROR(IF(DarlehenNichtBezahlt*DarlehenIstGut,ZahlungsDatum,""), "")</f>
        <v>52315</v>
      </c>
      <c r="D251" s="5">
        <f ca="1">IFERROR(IF(DarlehenNichtBezahlt*DarlehenIstGut,DarlehensWert,""), "")</f>
        <v>72802.831716048589</v>
      </c>
      <c r="E251" s="5">
        <f ca="1">IFERROR(IF(DarlehenNichtBezahlt*DarlehenIstGut,MonatlicheZahlung,""), "")</f>
        <v>1347.3557946343169</v>
      </c>
      <c r="F251" s="5">
        <f ca="1">IFERROR(IF(DarlehenNichtBezahlt*DarlehenIstGut,Kapital,""), "")</f>
        <v>1092.5458836281382</v>
      </c>
      <c r="G251" s="5">
        <f ca="1">IFERROR(IF(DarlehenNichtBezahlt*DarlehenIstGut,ZinsBetrag,""), "")</f>
        <v>254.80991100617862</v>
      </c>
      <c r="H251" s="5">
        <f ca="1">IFERROR(IF(DarlehenNichtBezahlt*DarlehenIstGut,AbschlussSaldo,""), "")</f>
        <v>71710.285832420341</v>
      </c>
    </row>
    <row r="252" spans="2:8" ht="20.100000000000001" customHeight="1" x14ac:dyDescent="0.2">
      <c r="B252" s="3">
        <f ca="1">IFERROR(IF(DarlehenNichtBezahlt*DarlehenIstGut,ZahlungNummer,""), "")</f>
        <v>242</v>
      </c>
      <c r="C252" s="4">
        <f ca="1">IFERROR(IF(DarlehenNichtBezahlt*DarlehenIstGut,ZahlungsDatum,""), "")</f>
        <v>52346</v>
      </c>
      <c r="D252" s="5">
        <f ca="1">IFERROR(IF(DarlehenNichtBezahlt*DarlehenIstGut,DarlehensWert,""), "")</f>
        <v>71710.285832420341</v>
      </c>
      <c r="E252" s="5">
        <f ca="1">IFERROR(IF(DarlehenNichtBezahlt*DarlehenIstGut,MonatlicheZahlung,""), "")</f>
        <v>1347.3557946343169</v>
      </c>
      <c r="F252" s="5">
        <f ca="1">IFERROR(IF(DarlehenNichtBezahlt*DarlehenIstGut,Kapital,""), "")</f>
        <v>1096.3697942208369</v>
      </c>
      <c r="G252" s="5">
        <f ca="1">IFERROR(IF(DarlehenNichtBezahlt*DarlehenIstGut,ZinsBetrag,""), "")</f>
        <v>250.98600041348016</v>
      </c>
      <c r="H252" s="5">
        <f ca="1">IFERROR(IF(DarlehenNichtBezahlt*DarlehenIstGut,AbschlussSaldo,""), "")</f>
        <v>70613.916038199561</v>
      </c>
    </row>
    <row r="253" spans="2:8" ht="20.100000000000001" customHeight="1" x14ac:dyDescent="0.2">
      <c r="B253" s="3">
        <f ca="1">IFERROR(IF(DarlehenNichtBezahlt*DarlehenIstGut,ZahlungNummer,""), "")</f>
        <v>243</v>
      </c>
      <c r="C253" s="4">
        <f ca="1">IFERROR(IF(DarlehenNichtBezahlt*DarlehenIstGut,ZahlungsDatum,""), "")</f>
        <v>52376</v>
      </c>
      <c r="D253" s="5">
        <f ca="1">IFERROR(IF(DarlehenNichtBezahlt*DarlehenIstGut,DarlehensWert,""), "")</f>
        <v>70613.916038199561</v>
      </c>
      <c r="E253" s="5">
        <f ca="1">IFERROR(IF(DarlehenNichtBezahlt*DarlehenIstGut,MonatlicheZahlung,""), "")</f>
        <v>1347.3557946343169</v>
      </c>
      <c r="F253" s="5">
        <f ca="1">IFERROR(IF(DarlehenNichtBezahlt*DarlehenIstGut,Kapital,""), "")</f>
        <v>1100.2070885006096</v>
      </c>
      <c r="G253" s="5">
        <f ca="1">IFERROR(IF(DarlehenNichtBezahlt*DarlehenIstGut,ZinsBetrag,""), "")</f>
        <v>247.14870613370729</v>
      </c>
      <c r="H253" s="5">
        <f ca="1">IFERROR(IF(DarlehenNichtBezahlt*DarlehenIstGut,AbschlussSaldo,""), "")</f>
        <v>69513.708949698892</v>
      </c>
    </row>
    <row r="254" spans="2:8" ht="20.100000000000001" customHeight="1" x14ac:dyDescent="0.2">
      <c r="B254" s="3">
        <f ca="1">IFERROR(IF(DarlehenNichtBezahlt*DarlehenIstGut,ZahlungNummer,""), "")</f>
        <v>244</v>
      </c>
      <c r="C254" s="4">
        <f ca="1">IFERROR(IF(DarlehenNichtBezahlt*DarlehenIstGut,ZahlungsDatum,""), "")</f>
        <v>52407</v>
      </c>
      <c r="D254" s="5">
        <f ca="1">IFERROR(IF(DarlehenNichtBezahlt*DarlehenIstGut,DarlehensWert,""), "")</f>
        <v>69513.708949698892</v>
      </c>
      <c r="E254" s="5">
        <f ca="1">IFERROR(IF(DarlehenNichtBezahlt*DarlehenIstGut,MonatlicheZahlung,""), "")</f>
        <v>1347.3557946343169</v>
      </c>
      <c r="F254" s="5">
        <f ca="1">IFERROR(IF(DarlehenNichtBezahlt*DarlehenIstGut,Kapital,""), "")</f>
        <v>1104.0578133103618</v>
      </c>
      <c r="G254" s="5">
        <f ca="1">IFERROR(IF(DarlehenNichtBezahlt*DarlehenIstGut,ZinsBetrag,""), "")</f>
        <v>243.29798132395513</v>
      </c>
      <c r="H254" s="5">
        <f ca="1">IFERROR(IF(DarlehenNichtBezahlt*DarlehenIstGut,AbschlussSaldo,""), "")</f>
        <v>68409.651136388478</v>
      </c>
    </row>
    <row r="255" spans="2:8" ht="20.100000000000001" customHeight="1" x14ac:dyDescent="0.2">
      <c r="B255" s="3">
        <f ca="1">IFERROR(IF(DarlehenNichtBezahlt*DarlehenIstGut,ZahlungNummer,""), "")</f>
        <v>245</v>
      </c>
      <c r="C255" s="4">
        <f ca="1">IFERROR(IF(DarlehenNichtBezahlt*DarlehenIstGut,ZahlungsDatum,""), "")</f>
        <v>52437</v>
      </c>
      <c r="D255" s="5">
        <f ca="1">IFERROR(IF(DarlehenNichtBezahlt*DarlehenIstGut,DarlehensWert,""), "")</f>
        <v>68409.651136388478</v>
      </c>
      <c r="E255" s="5">
        <f ca="1">IFERROR(IF(DarlehenNichtBezahlt*DarlehenIstGut,MonatlicheZahlung,""), "")</f>
        <v>1347.3557946343169</v>
      </c>
      <c r="F255" s="5">
        <f ca="1">IFERROR(IF(DarlehenNichtBezahlt*DarlehenIstGut,Kapital,""), "")</f>
        <v>1107.9220156569481</v>
      </c>
      <c r="G255" s="5">
        <f ca="1">IFERROR(IF(DarlehenNichtBezahlt*DarlehenIstGut,ZinsBetrag,""), "")</f>
        <v>239.43377897736886</v>
      </c>
      <c r="H255" s="5">
        <f ca="1">IFERROR(IF(DarlehenNichtBezahlt*DarlehenIstGut,AbschlussSaldo,""), "")</f>
        <v>67301.729120731703</v>
      </c>
    </row>
    <row r="256" spans="2:8" ht="20.100000000000001" customHeight="1" x14ac:dyDescent="0.2">
      <c r="B256" s="3">
        <f ca="1">IFERROR(IF(DarlehenNichtBezahlt*DarlehenIstGut,ZahlungNummer,""), "")</f>
        <v>246</v>
      </c>
      <c r="C256" s="4">
        <f ca="1">IFERROR(IF(DarlehenNichtBezahlt*DarlehenIstGut,ZahlungsDatum,""), "")</f>
        <v>52468</v>
      </c>
      <c r="D256" s="5">
        <f ca="1">IFERROR(IF(DarlehenNichtBezahlt*DarlehenIstGut,DarlehensWert,""), "")</f>
        <v>67301.729120731703</v>
      </c>
      <c r="E256" s="5">
        <f ca="1">IFERROR(IF(DarlehenNichtBezahlt*DarlehenIstGut,MonatlicheZahlung,""), "")</f>
        <v>1347.3557946343169</v>
      </c>
      <c r="F256" s="5">
        <f ca="1">IFERROR(IF(DarlehenNichtBezahlt*DarlehenIstGut,Kapital,""), "")</f>
        <v>1111.7997427117475</v>
      </c>
      <c r="G256" s="5">
        <f ca="1">IFERROR(IF(DarlehenNichtBezahlt*DarlehenIstGut,ZinsBetrag,""), "")</f>
        <v>235.55605192256951</v>
      </c>
      <c r="H256" s="5">
        <f ca="1">IFERROR(IF(DarlehenNichtBezahlt*DarlehenIstGut,AbschlussSaldo,""), "")</f>
        <v>66189.929378019646</v>
      </c>
    </row>
    <row r="257" spans="2:8" ht="20.100000000000001" customHeight="1" x14ac:dyDescent="0.2">
      <c r="B257" s="3">
        <f ca="1">IFERROR(IF(DarlehenNichtBezahlt*DarlehenIstGut,ZahlungNummer,""), "")</f>
        <v>247</v>
      </c>
      <c r="C257" s="4">
        <f ca="1">IFERROR(IF(DarlehenNichtBezahlt*DarlehenIstGut,ZahlungsDatum,""), "")</f>
        <v>52499</v>
      </c>
      <c r="D257" s="5">
        <f ca="1">IFERROR(IF(DarlehenNichtBezahlt*DarlehenIstGut,DarlehensWert,""), "")</f>
        <v>66189.929378019646</v>
      </c>
      <c r="E257" s="5">
        <f ca="1">IFERROR(IF(DarlehenNichtBezahlt*DarlehenIstGut,MonatlicheZahlung,""), "")</f>
        <v>1347.3557946343169</v>
      </c>
      <c r="F257" s="5">
        <f ca="1">IFERROR(IF(DarlehenNichtBezahlt*DarlehenIstGut,Kapital,""), "")</f>
        <v>1115.6910418112384</v>
      </c>
      <c r="G257" s="5">
        <f ca="1">IFERROR(IF(DarlehenNichtBezahlt*DarlehenIstGut,ZinsBetrag,""), "")</f>
        <v>231.6647528230784</v>
      </c>
      <c r="H257" s="5">
        <f ca="1">IFERROR(IF(DarlehenNichtBezahlt*DarlehenIstGut,AbschlussSaldo,""), "")</f>
        <v>65074.238336208393</v>
      </c>
    </row>
    <row r="258" spans="2:8" ht="20.100000000000001" customHeight="1" x14ac:dyDescent="0.2">
      <c r="B258" s="3">
        <f ca="1">IFERROR(IF(DarlehenNichtBezahlt*DarlehenIstGut,ZahlungNummer,""), "")</f>
        <v>248</v>
      </c>
      <c r="C258" s="4">
        <f ca="1">IFERROR(IF(DarlehenNichtBezahlt*DarlehenIstGut,ZahlungsDatum,""), "")</f>
        <v>52529</v>
      </c>
      <c r="D258" s="5">
        <f ca="1">IFERROR(IF(DarlehenNichtBezahlt*DarlehenIstGut,DarlehensWert,""), "")</f>
        <v>65074.238336208393</v>
      </c>
      <c r="E258" s="5">
        <f ca="1">IFERROR(IF(DarlehenNichtBezahlt*DarlehenIstGut,MonatlicheZahlung,""), "")</f>
        <v>1347.3557946343169</v>
      </c>
      <c r="F258" s="5">
        <f ca="1">IFERROR(IF(DarlehenNichtBezahlt*DarlehenIstGut,Kapital,""), "")</f>
        <v>1119.595960457578</v>
      </c>
      <c r="G258" s="5">
        <f ca="1">IFERROR(IF(DarlehenNichtBezahlt*DarlehenIstGut,ZinsBetrag,""), "")</f>
        <v>227.75983417673908</v>
      </c>
      <c r="H258" s="5">
        <f ca="1">IFERROR(IF(DarlehenNichtBezahlt*DarlehenIstGut,AbschlussSaldo,""), "")</f>
        <v>63954.642375750933</v>
      </c>
    </row>
    <row r="259" spans="2:8" ht="20.100000000000001" customHeight="1" x14ac:dyDescent="0.2">
      <c r="B259" s="3">
        <f ca="1">IFERROR(IF(DarlehenNichtBezahlt*DarlehenIstGut,ZahlungNummer,""), "")</f>
        <v>249</v>
      </c>
      <c r="C259" s="4">
        <f ca="1">IFERROR(IF(DarlehenNichtBezahlt*DarlehenIstGut,ZahlungsDatum,""), "")</f>
        <v>52560</v>
      </c>
      <c r="D259" s="5">
        <f ca="1">IFERROR(IF(DarlehenNichtBezahlt*DarlehenIstGut,DarlehensWert,""), "")</f>
        <v>63954.642375750933</v>
      </c>
      <c r="E259" s="5">
        <f ca="1">IFERROR(IF(DarlehenNichtBezahlt*DarlehenIstGut,MonatlicheZahlung,""), "")</f>
        <v>1347.3557946343169</v>
      </c>
      <c r="F259" s="5">
        <f ca="1">IFERROR(IF(DarlehenNichtBezahlt*DarlehenIstGut,Kapital,""), "")</f>
        <v>1123.5145463191795</v>
      </c>
      <c r="G259" s="5">
        <f ca="1">IFERROR(IF(DarlehenNichtBezahlt*DarlehenIstGut,ZinsBetrag,""), "")</f>
        <v>223.84124831513756</v>
      </c>
      <c r="H259" s="5">
        <f ca="1">IFERROR(IF(DarlehenNichtBezahlt*DarlehenIstGut,AbschlussSaldo,""), "")</f>
        <v>62831.127829431673</v>
      </c>
    </row>
    <row r="260" spans="2:8" ht="20.100000000000001" customHeight="1" x14ac:dyDescent="0.2">
      <c r="B260" s="3">
        <f ca="1">IFERROR(IF(DarlehenNichtBezahlt*DarlehenIstGut,ZahlungNummer,""), "")</f>
        <v>250</v>
      </c>
      <c r="C260" s="4">
        <f ca="1">IFERROR(IF(DarlehenNichtBezahlt*DarlehenIstGut,ZahlungsDatum,""), "")</f>
        <v>52590</v>
      </c>
      <c r="D260" s="5">
        <f ca="1">IFERROR(IF(DarlehenNichtBezahlt*DarlehenIstGut,DarlehensWert,""), "")</f>
        <v>62831.127829431673</v>
      </c>
      <c r="E260" s="5">
        <f ca="1">IFERROR(IF(DarlehenNichtBezahlt*DarlehenIstGut,MonatlicheZahlung,""), "")</f>
        <v>1347.3557946343169</v>
      </c>
      <c r="F260" s="5">
        <f ca="1">IFERROR(IF(DarlehenNichtBezahlt*DarlehenIstGut,Kapital,""), "")</f>
        <v>1127.4468472312965</v>
      </c>
      <c r="G260" s="5">
        <f ca="1">IFERROR(IF(DarlehenNichtBezahlt*DarlehenIstGut,ZinsBetrag,""), "")</f>
        <v>219.90894740302042</v>
      </c>
      <c r="H260" s="5">
        <f ca="1">IFERROR(IF(DarlehenNichtBezahlt*DarlehenIstGut,AbschlussSaldo,""), "")</f>
        <v>61703.680982200545</v>
      </c>
    </row>
    <row r="261" spans="2:8" ht="20.100000000000001" customHeight="1" x14ac:dyDescent="0.2">
      <c r="B261" s="3">
        <f ca="1">IFERROR(IF(DarlehenNichtBezahlt*DarlehenIstGut,ZahlungNummer,""), "")</f>
        <v>251</v>
      </c>
      <c r="C261" s="4">
        <f ca="1">IFERROR(IF(DarlehenNichtBezahlt*DarlehenIstGut,ZahlungsDatum,""), "")</f>
        <v>52621</v>
      </c>
      <c r="D261" s="5">
        <f ca="1">IFERROR(IF(DarlehenNichtBezahlt*DarlehenIstGut,DarlehensWert,""), "")</f>
        <v>61703.680982200545</v>
      </c>
      <c r="E261" s="5">
        <f ca="1">IFERROR(IF(DarlehenNichtBezahlt*DarlehenIstGut,MonatlicheZahlung,""), "")</f>
        <v>1347.3557946343169</v>
      </c>
      <c r="F261" s="5">
        <f ca="1">IFERROR(IF(DarlehenNichtBezahlt*DarlehenIstGut,Kapital,""), "")</f>
        <v>1131.3929111966061</v>
      </c>
      <c r="G261" s="5">
        <f ca="1">IFERROR(IF(DarlehenNichtBezahlt*DarlehenIstGut,ZinsBetrag,""), "")</f>
        <v>215.96288343771087</v>
      </c>
      <c r="H261" s="5">
        <f ca="1">IFERROR(IF(DarlehenNichtBezahlt*DarlehenIstGut,AbschlussSaldo,""), "")</f>
        <v>60572.288071003743</v>
      </c>
    </row>
    <row r="262" spans="2:8" ht="20.100000000000001" customHeight="1" x14ac:dyDescent="0.2">
      <c r="B262" s="3">
        <f ca="1">IFERROR(IF(DarlehenNichtBezahlt*DarlehenIstGut,ZahlungNummer,""), "")</f>
        <v>252</v>
      </c>
      <c r="C262" s="4">
        <f ca="1">IFERROR(IF(DarlehenNichtBezahlt*DarlehenIstGut,ZahlungsDatum,""), "")</f>
        <v>52652</v>
      </c>
      <c r="D262" s="5">
        <f ca="1">IFERROR(IF(DarlehenNichtBezahlt*DarlehenIstGut,DarlehensWert,""), "")</f>
        <v>60572.288071003743</v>
      </c>
      <c r="E262" s="5">
        <f ca="1">IFERROR(IF(DarlehenNichtBezahlt*DarlehenIstGut,MonatlicheZahlung,""), "")</f>
        <v>1347.3557946343169</v>
      </c>
      <c r="F262" s="5">
        <f ca="1">IFERROR(IF(DarlehenNichtBezahlt*DarlehenIstGut,Kapital,""), "")</f>
        <v>1135.3527863857942</v>
      </c>
      <c r="G262" s="5">
        <f ca="1">IFERROR(IF(DarlehenNichtBezahlt*DarlehenIstGut,ZinsBetrag,""), "")</f>
        <v>212.00300824852275</v>
      </c>
      <c r="H262" s="5">
        <f ca="1">IFERROR(IF(DarlehenNichtBezahlt*DarlehenIstGut,AbschlussSaldo,""), "")</f>
        <v>59436.935284617939</v>
      </c>
    </row>
    <row r="263" spans="2:8" ht="20.100000000000001" customHeight="1" x14ac:dyDescent="0.2">
      <c r="B263" s="3">
        <f ca="1">IFERROR(IF(DarlehenNichtBezahlt*DarlehenIstGut,ZahlungNummer,""), "")</f>
        <v>253</v>
      </c>
      <c r="C263" s="4">
        <f ca="1">IFERROR(IF(DarlehenNichtBezahlt*DarlehenIstGut,ZahlungsDatum,""), "")</f>
        <v>52681</v>
      </c>
      <c r="D263" s="5">
        <f ca="1">IFERROR(IF(DarlehenNichtBezahlt*DarlehenIstGut,DarlehensWert,""), "")</f>
        <v>59436.935284617939</v>
      </c>
      <c r="E263" s="5">
        <f ca="1">IFERROR(IF(DarlehenNichtBezahlt*DarlehenIstGut,MonatlicheZahlung,""), "")</f>
        <v>1347.3557946343169</v>
      </c>
      <c r="F263" s="5">
        <f ca="1">IFERROR(IF(DarlehenNichtBezahlt*DarlehenIstGut,Kapital,""), "")</f>
        <v>1139.3265211381445</v>
      </c>
      <c r="G263" s="5">
        <f ca="1">IFERROR(IF(DarlehenNichtBezahlt*DarlehenIstGut,ZinsBetrag,""), "")</f>
        <v>208.02927349617252</v>
      </c>
      <c r="H263" s="5">
        <f ca="1">IFERROR(IF(DarlehenNichtBezahlt*DarlehenIstGut,AbschlussSaldo,""), "")</f>
        <v>58297.60876347986</v>
      </c>
    </row>
    <row r="264" spans="2:8" ht="20.100000000000001" customHeight="1" x14ac:dyDescent="0.2">
      <c r="B264" s="3">
        <f ca="1">IFERROR(IF(DarlehenNichtBezahlt*DarlehenIstGut,ZahlungNummer,""), "")</f>
        <v>254</v>
      </c>
      <c r="C264" s="4">
        <f ca="1">IFERROR(IF(DarlehenNichtBezahlt*DarlehenIstGut,ZahlungsDatum,""), "")</f>
        <v>52712</v>
      </c>
      <c r="D264" s="5">
        <f ca="1">IFERROR(IF(DarlehenNichtBezahlt*DarlehenIstGut,DarlehensWert,""), "")</f>
        <v>58297.60876347986</v>
      </c>
      <c r="E264" s="5">
        <f ca="1">IFERROR(IF(DarlehenNichtBezahlt*DarlehenIstGut,MonatlicheZahlung,""), "")</f>
        <v>1347.3557946343169</v>
      </c>
      <c r="F264" s="5">
        <f ca="1">IFERROR(IF(DarlehenNichtBezahlt*DarlehenIstGut,Kapital,""), "")</f>
        <v>1143.3141639621281</v>
      </c>
      <c r="G264" s="5">
        <f ca="1">IFERROR(IF(DarlehenNichtBezahlt*DarlehenIstGut,ZinsBetrag,""), "")</f>
        <v>204.041630672189</v>
      </c>
      <c r="H264" s="5">
        <f ca="1">IFERROR(IF(DarlehenNichtBezahlt*DarlehenIstGut,AbschlussSaldo,""), "")</f>
        <v>57154.294599517714</v>
      </c>
    </row>
    <row r="265" spans="2:8" ht="20.100000000000001" customHeight="1" x14ac:dyDescent="0.2">
      <c r="B265" s="3">
        <f ca="1">IFERROR(IF(DarlehenNichtBezahlt*DarlehenIstGut,ZahlungNummer,""), "")</f>
        <v>255</v>
      </c>
      <c r="C265" s="4">
        <f ca="1">IFERROR(IF(DarlehenNichtBezahlt*DarlehenIstGut,ZahlungsDatum,""), "")</f>
        <v>52742</v>
      </c>
      <c r="D265" s="5">
        <f ca="1">IFERROR(IF(DarlehenNichtBezahlt*DarlehenIstGut,DarlehensWert,""), "")</f>
        <v>57154.294599517714</v>
      </c>
      <c r="E265" s="5">
        <f ca="1">IFERROR(IF(DarlehenNichtBezahlt*DarlehenIstGut,MonatlicheZahlung,""), "")</f>
        <v>1347.3557946343169</v>
      </c>
      <c r="F265" s="5">
        <f ca="1">IFERROR(IF(DarlehenNichtBezahlt*DarlehenIstGut,Kapital,""), "")</f>
        <v>1147.3157635359953</v>
      </c>
      <c r="G265" s="5">
        <f ca="1">IFERROR(IF(DarlehenNichtBezahlt*DarlehenIstGut,ZinsBetrag,""), "")</f>
        <v>200.04003109832152</v>
      </c>
      <c r="H265" s="5">
        <f ca="1">IFERROR(IF(DarlehenNichtBezahlt*DarlehenIstGut,AbschlussSaldo,""), "")</f>
        <v>56006.978835981572</v>
      </c>
    </row>
    <row r="266" spans="2:8" ht="20.100000000000001" customHeight="1" x14ac:dyDescent="0.2">
      <c r="B266" s="3">
        <f ca="1">IFERROR(IF(DarlehenNichtBezahlt*DarlehenIstGut,ZahlungNummer,""), "")</f>
        <v>256</v>
      </c>
      <c r="C266" s="4">
        <f ca="1">IFERROR(IF(DarlehenNichtBezahlt*DarlehenIstGut,ZahlungsDatum,""), "")</f>
        <v>52773</v>
      </c>
      <c r="D266" s="5">
        <f ca="1">IFERROR(IF(DarlehenNichtBezahlt*DarlehenIstGut,DarlehensWert,""), "")</f>
        <v>56006.978835981572</v>
      </c>
      <c r="E266" s="5">
        <f ca="1">IFERROR(IF(DarlehenNichtBezahlt*DarlehenIstGut,MonatlicheZahlung,""), "")</f>
        <v>1347.3557946343169</v>
      </c>
      <c r="F266" s="5">
        <f ca="1">IFERROR(IF(DarlehenNichtBezahlt*DarlehenIstGut,Kapital,""), "")</f>
        <v>1151.3313687083714</v>
      </c>
      <c r="G266" s="5">
        <f ca="1">IFERROR(IF(DarlehenNichtBezahlt*DarlehenIstGut,ZinsBetrag,""), "")</f>
        <v>196.02442592594554</v>
      </c>
      <c r="H266" s="5">
        <f ca="1">IFERROR(IF(DarlehenNichtBezahlt*DarlehenIstGut,AbschlussSaldo,""), "")</f>
        <v>54855.647467273171</v>
      </c>
    </row>
    <row r="267" spans="2:8" ht="20.100000000000001" customHeight="1" x14ac:dyDescent="0.2">
      <c r="B267" s="3">
        <f ca="1">IFERROR(IF(DarlehenNichtBezahlt*DarlehenIstGut,ZahlungNummer,""), "")</f>
        <v>257</v>
      </c>
      <c r="C267" s="4">
        <f ca="1">IFERROR(IF(DarlehenNichtBezahlt*DarlehenIstGut,ZahlungsDatum,""), "")</f>
        <v>52803</v>
      </c>
      <c r="D267" s="5">
        <f ca="1">IFERROR(IF(DarlehenNichtBezahlt*DarlehenIstGut,DarlehensWert,""), "")</f>
        <v>54855.647467273171</v>
      </c>
      <c r="E267" s="5">
        <f ca="1">IFERROR(IF(DarlehenNichtBezahlt*DarlehenIstGut,MonatlicheZahlung,""), "")</f>
        <v>1347.3557946343169</v>
      </c>
      <c r="F267" s="5">
        <f ca="1">IFERROR(IF(DarlehenNichtBezahlt*DarlehenIstGut,Kapital,""), "")</f>
        <v>1155.3610284988506</v>
      </c>
      <c r="G267" s="5">
        <f ca="1">IFERROR(IF(DarlehenNichtBezahlt*DarlehenIstGut,ZinsBetrag,""), "")</f>
        <v>191.99476613546625</v>
      </c>
      <c r="H267" s="5">
        <f ca="1">IFERROR(IF(DarlehenNichtBezahlt*DarlehenIstGut,AbschlussSaldo,""), "")</f>
        <v>53700.286438774318</v>
      </c>
    </row>
    <row r="268" spans="2:8" ht="20.100000000000001" customHeight="1" x14ac:dyDescent="0.2">
      <c r="B268" s="3">
        <f ca="1">IFERROR(IF(DarlehenNichtBezahlt*DarlehenIstGut,ZahlungNummer,""), "")</f>
        <v>258</v>
      </c>
      <c r="C268" s="4">
        <f ca="1">IFERROR(IF(DarlehenNichtBezahlt*DarlehenIstGut,ZahlungsDatum,""), "")</f>
        <v>52834</v>
      </c>
      <c r="D268" s="5">
        <f ca="1">IFERROR(IF(DarlehenNichtBezahlt*DarlehenIstGut,DarlehensWert,""), "")</f>
        <v>53700.286438774318</v>
      </c>
      <c r="E268" s="5">
        <f ca="1">IFERROR(IF(DarlehenNichtBezahlt*DarlehenIstGut,MonatlicheZahlung,""), "")</f>
        <v>1347.3557946343169</v>
      </c>
      <c r="F268" s="5">
        <f ca="1">IFERROR(IF(DarlehenNichtBezahlt*DarlehenIstGut,Kapital,""), "")</f>
        <v>1159.4047920985965</v>
      </c>
      <c r="G268" s="5">
        <f ca="1">IFERROR(IF(DarlehenNichtBezahlt*DarlehenIstGut,ZinsBetrag,""), "")</f>
        <v>187.95100253572028</v>
      </c>
      <c r="H268" s="5">
        <f ca="1">IFERROR(IF(DarlehenNichtBezahlt*DarlehenIstGut,AbschlussSaldo,""), "")</f>
        <v>52540.881646675756</v>
      </c>
    </row>
    <row r="269" spans="2:8" ht="20.100000000000001" customHeight="1" x14ac:dyDescent="0.2">
      <c r="B269" s="3">
        <f ca="1">IFERROR(IF(DarlehenNichtBezahlt*DarlehenIstGut,ZahlungNummer,""), "")</f>
        <v>259</v>
      </c>
      <c r="C269" s="4">
        <f ca="1">IFERROR(IF(DarlehenNichtBezahlt*DarlehenIstGut,ZahlungsDatum,""), "")</f>
        <v>52865</v>
      </c>
      <c r="D269" s="5">
        <f ca="1">IFERROR(IF(DarlehenNichtBezahlt*DarlehenIstGut,DarlehensWert,""), "")</f>
        <v>52540.881646675756</v>
      </c>
      <c r="E269" s="5">
        <f ca="1">IFERROR(IF(DarlehenNichtBezahlt*DarlehenIstGut,MonatlicheZahlung,""), "")</f>
        <v>1347.3557946343169</v>
      </c>
      <c r="F269" s="5">
        <f ca="1">IFERROR(IF(DarlehenNichtBezahlt*DarlehenIstGut,Kapital,""), "")</f>
        <v>1163.4627088709417</v>
      </c>
      <c r="G269" s="5">
        <f ca="1">IFERROR(IF(DarlehenNichtBezahlt*DarlehenIstGut,ZinsBetrag,""), "")</f>
        <v>183.89308576337518</v>
      </c>
      <c r="H269" s="5">
        <f ca="1">IFERROR(IF(DarlehenNichtBezahlt*DarlehenIstGut,AbschlussSaldo,""), "")</f>
        <v>51377.418937804876</v>
      </c>
    </row>
    <row r="270" spans="2:8" ht="20.100000000000001" customHeight="1" x14ac:dyDescent="0.2">
      <c r="B270" s="3">
        <f ca="1">IFERROR(IF(DarlehenNichtBezahlt*DarlehenIstGut,ZahlungNummer,""), "")</f>
        <v>260</v>
      </c>
      <c r="C270" s="4">
        <f ca="1">IFERROR(IF(DarlehenNichtBezahlt*DarlehenIstGut,ZahlungsDatum,""), "")</f>
        <v>52895</v>
      </c>
      <c r="D270" s="5">
        <f ca="1">IFERROR(IF(DarlehenNichtBezahlt*DarlehenIstGut,DarlehensWert,""), "")</f>
        <v>51377.418937804876</v>
      </c>
      <c r="E270" s="5">
        <f ca="1">IFERROR(IF(DarlehenNichtBezahlt*DarlehenIstGut,MonatlicheZahlung,""), "")</f>
        <v>1347.3557946343169</v>
      </c>
      <c r="F270" s="5">
        <f ca="1">IFERROR(IF(DarlehenNichtBezahlt*DarlehenIstGut,Kapital,""), "")</f>
        <v>1167.53482835199</v>
      </c>
      <c r="G270" s="5">
        <f ca="1">IFERROR(IF(DarlehenNichtBezahlt*DarlehenIstGut,ZinsBetrag,""), "")</f>
        <v>179.82096628232688</v>
      </c>
      <c r="H270" s="5">
        <f ca="1">IFERROR(IF(DarlehenNichtBezahlt*DarlehenIstGut,AbschlussSaldo,""), "")</f>
        <v>50209.884109452832</v>
      </c>
    </row>
    <row r="271" spans="2:8" ht="20.100000000000001" customHeight="1" x14ac:dyDescent="0.2">
      <c r="B271" s="3">
        <f ca="1">IFERROR(IF(DarlehenNichtBezahlt*DarlehenIstGut,ZahlungNummer,""), "")</f>
        <v>261</v>
      </c>
      <c r="C271" s="4">
        <f ca="1">IFERROR(IF(DarlehenNichtBezahlt*DarlehenIstGut,ZahlungsDatum,""), "")</f>
        <v>52926</v>
      </c>
      <c r="D271" s="5">
        <f ca="1">IFERROR(IF(DarlehenNichtBezahlt*DarlehenIstGut,DarlehensWert,""), "")</f>
        <v>50209.884109452832</v>
      </c>
      <c r="E271" s="5">
        <f ca="1">IFERROR(IF(DarlehenNichtBezahlt*DarlehenIstGut,MonatlicheZahlung,""), "")</f>
        <v>1347.3557946343169</v>
      </c>
      <c r="F271" s="5">
        <f ca="1">IFERROR(IF(DarlehenNichtBezahlt*DarlehenIstGut,Kapital,""), "")</f>
        <v>1171.621200251222</v>
      </c>
      <c r="G271" s="5">
        <f ca="1">IFERROR(IF(DarlehenNichtBezahlt*DarlehenIstGut,ZinsBetrag,""), "")</f>
        <v>175.7345943830949</v>
      </c>
      <c r="H271" s="5">
        <f ca="1">IFERROR(IF(DarlehenNichtBezahlt*DarlehenIstGut,AbschlussSaldo,""), "")</f>
        <v>49038.262909201556</v>
      </c>
    </row>
    <row r="272" spans="2:8" ht="20.100000000000001" customHeight="1" x14ac:dyDescent="0.2">
      <c r="B272" s="3">
        <f ca="1">IFERROR(IF(DarlehenNichtBezahlt*DarlehenIstGut,ZahlungNummer,""), "")</f>
        <v>262</v>
      </c>
      <c r="C272" s="4">
        <f ca="1">IFERROR(IF(DarlehenNichtBezahlt*DarlehenIstGut,ZahlungsDatum,""), "")</f>
        <v>52956</v>
      </c>
      <c r="D272" s="5">
        <f ca="1">IFERROR(IF(DarlehenNichtBezahlt*DarlehenIstGut,DarlehensWert,""), "")</f>
        <v>49038.262909201556</v>
      </c>
      <c r="E272" s="5">
        <f ca="1">IFERROR(IF(DarlehenNichtBezahlt*DarlehenIstGut,MonatlicheZahlung,""), "")</f>
        <v>1347.3557946343169</v>
      </c>
      <c r="F272" s="5">
        <f ca="1">IFERROR(IF(DarlehenNichtBezahlt*DarlehenIstGut,Kapital,""), "")</f>
        <v>1175.7218744521012</v>
      </c>
      <c r="G272" s="5">
        <f ca="1">IFERROR(IF(DarlehenNichtBezahlt*DarlehenIstGut,ZinsBetrag,""), "")</f>
        <v>171.63392018221563</v>
      </c>
      <c r="H272" s="5">
        <f ca="1">IFERROR(IF(DarlehenNichtBezahlt*DarlehenIstGut,AbschlussSaldo,""), "")</f>
        <v>47862.54103474936</v>
      </c>
    </row>
    <row r="273" spans="2:8" ht="20.100000000000001" customHeight="1" x14ac:dyDescent="0.2">
      <c r="B273" s="3">
        <f ca="1">IFERROR(IF(DarlehenNichtBezahlt*DarlehenIstGut,ZahlungNummer,""), "")</f>
        <v>263</v>
      </c>
      <c r="C273" s="4">
        <f ca="1">IFERROR(IF(DarlehenNichtBezahlt*DarlehenIstGut,ZahlungsDatum,""), "")</f>
        <v>52987</v>
      </c>
      <c r="D273" s="5">
        <f ca="1">IFERROR(IF(DarlehenNichtBezahlt*DarlehenIstGut,DarlehensWert,""), "")</f>
        <v>47862.54103474936</v>
      </c>
      <c r="E273" s="5">
        <f ca="1">IFERROR(IF(DarlehenNichtBezahlt*DarlehenIstGut,MonatlicheZahlung,""), "")</f>
        <v>1347.3557946343169</v>
      </c>
      <c r="F273" s="5">
        <f ca="1">IFERROR(IF(DarlehenNichtBezahlt*DarlehenIstGut,Kapital,""), "")</f>
        <v>1179.8369010126835</v>
      </c>
      <c r="G273" s="5">
        <f ca="1">IFERROR(IF(DarlehenNichtBezahlt*DarlehenIstGut,ZinsBetrag,""), "")</f>
        <v>167.51889362163325</v>
      </c>
      <c r="H273" s="5">
        <f ca="1">IFERROR(IF(DarlehenNichtBezahlt*DarlehenIstGut,AbschlussSaldo,""), "")</f>
        <v>46682.704133736668</v>
      </c>
    </row>
    <row r="274" spans="2:8" ht="20.100000000000001" customHeight="1" x14ac:dyDescent="0.2">
      <c r="B274" s="3">
        <f ca="1">IFERROR(IF(DarlehenNichtBezahlt*DarlehenIstGut,ZahlungNummer,""), "")</f>
        <v>264</v>
      </c>
      <c r="C274" s="4">
        <f ca="1">IFERROR(IF(DarlehenNichtBezahlt*DarlehenIstGut,ZahlungsDatum,""), "")</f>
        <v>53018</v>
      </c>
      <c r="D274" s="5">
        <f ca="1">IFERROR(IF(DarlehenNichtBezahlt*DarlehenIstGut,DarlehensWert,""), "")</f>
        <v>46682.704133736668</v>
      </c>
      <c r="E274" s="5">
        <f ca="1">IFERROR(IF(DarlehenNichtBezahlt*DarlehenIstGut,MonatlicheZahlung,""), "")</f>
        <v>1347.3557946343169</v>
      </c>
      <c r="F274" s="5">
        <f ca="1">IFERROR(IF(DarlehenNichtBezahlt*DarlehenIstGut,Kapital,""), "")</f>
        <v>1183.9663301662281</v>
      </c>
      <c r="G274" s="5">
        <f ca="1">IFERROR(IF(DarlehenNichtBezahlt*DarlehenIstGut,ZinsBetrag,""), "")</f>
        <v>163.3894644680889</v>
      </c>
      <c r="H274" s="5">
        <f ca="1">IFERROR(IF(DarlehenNichtBezahlt*DarlehenIstGut,AbschlussSaldo,""), "")</f>
        <v>45498.737803570344</v>
      </c>
    </row>
    <row r="275" spans="2:8" ht="20.100000000000001" customHeight="1" x14ac:dyDescent="0.2">
      <c r="B275" s="3">
        <f ca="1">IFERROR(IF(DarlehenNichtBezahlt*DarlehenIstGut,ZahlungNummer,""), "")</f>
        <v>265</v>
      </c>
      <c r="C275" s="4">
        <f ca="1">IFERROR(IF(DarlehenNichtBezahlt*DarlehenIstGut,ZahlungsDatum,""), "")</f>
        <v>53046</v>
      </c>
      <c r="D275" s="5">
        <f ca="1">IFERROR(IF(DarlehenNichtBezahlt*DarlehenIstGut,DarlehensWert,""), "")</f>
        <v>45498.737803570344</v>
      </c>
      <c r="E275" s="5">
        <f ca="1">IFERROR(IF(DarlehenNichtBezahlt*DarlehenIstGut,MonatlicheZahlung,""), "")</f>
        <v>1347.3557946343169</v>
      </c>
      <c r="F275" s="5">
        <f ca="1">IFERROR(IF(DarlehenNichtBezahlt*DarlehenIstGut,Kapital,""), "")</f>
        <v>1188.11021232181</v>
      </c>
      <c r="G275" s="5">
        <f ca="1">IFERROR(IF(DarlehenNichtBezahlt*DarlehenIstGut,ZinsBetrag,""), "")</f>
        <v>159.24558231250711</v>
      </c>
      <c r="H275" s="5">
        <f ca="1">IFERROR(IF(DarlehenNichtBezahlt*DarlehenIstGut,AbschlussSaldo,""), "")</f>
        <v>44310.627591248718</v>
      </c>
    </row>
    <row r="276" spans="2:8" ht="20.100000000000001" customHeight="1" x14ac:dyDescent="0.2">
      <c r="B276" s="3">
        <f ca="1">IFERROR(IF(DarlehenNichtBezahlt*DarlehenIstGut,ZahlungNummer,""), "")</f>
        <v>266</v>
      </c>
      <c r="C276" s="4">
        <f ca="1">IFERROR(IF(DarlehenNichtBezahlt*DarlehenIstGut,ZahlungsDatum,""), "")</f>
        <v>53077</v>
      </c>
      <c r="D276" s="5">
        <f ca="1">IFERROR(IF(DarlehenNichtBezahlt*DarlehenIstGut,DarlehensWert,""), "")</f>
        <v>44310.627591248718</v>
      </c>
      <c r="E276" s="5">
        <f ca="1">IFERROR(IF(DarlehenNichtBezahlt*DarlehenIstGut,MonatlicheZahlung,""), "")</f>
        <v>1347.3557946343169</v>
      </c>
      <c r="F276" s="5">
        <f ca="1">IFERROR(IF(DarlehenNichtBezahlt*DarlehenIstGut,Kapital,""), "")</f>
        <v>1192.2685980649362</v>
      </c>
      <c r="G276" s="5">
        <f ca="1">IFERROR(IF(DarlehenNichtBezahlt*DarlehenIstGut,ZinsBetrag,""), "")</f>
        <v>155.08719656938075</v>
      </c>
      <c r="H276" s="5">
        <f ca="1">IFERROR(IF(DarlehenNichtBezahlt*DarlehenIstGut,AbschlussSaldo,""), "")</f>
        <v>43118.358993183589</v>
      </c>
    </row>
    <row r="277" spans="2:8" ht="20.100000000000001" customHeight="1" x14ac:dyDescent="0.2">
      <c r="B277" s="3">
        <f ca="1">IFERROR(IF(DarlehenNichtBezahlt*DarlehenIstGut,ZahlungNummer,""), "")</f>
        <v>267</v>
      </c>
      <c r="C277" s="4">
        <f ca="1">IFERROR(IF(DarlehenNichtBezahlt*DarlehenIstGut,ZahlungsDatum,""), "")</f>
        <v>53107</v>
      </c>
      <c r="D277" s="5">
        <f ca="1">IFERROR(IF(DarlehenNichtBezahlt*DarlehenIstGut,DarlehensWert,""), "")</f>
        <v>43118.358993183589</v>
      </c>
      <c r="E277" s="5">
        <f ca="1">IFERROR(IF(DarlehenNichtBezahlt*DarlehenIstGut,MonatlicheZahlung,""), "")</f>
        <v>1347.3557946343169</v>
      </c>
      <c r="F277" s="5">
        <f ca="1">IFERROR(IF(DarlehenNichtBezahlt*DarlehenIstGut,Kapital,""), "")</f>
        <v>1196.4415381581637</v>
      </c>
      <c r="G277" s="5">
        <f ca="1">IFERROR(IF(DarlehenNichtBezahlt*DarlehenIstGut,ZinsBetrag,""), "")</f>
        <v>150.9142564761535</v>
      </c>
      <c r="H277" s="5">
        <f ca="1">IFERROR(IF(DarlehenNichtBezahlt*DarlehenIstGut,AbschlussSaldo,""), "")</f>
        <v>41921.917455025367</v>
      </c>
    </row>
    <row r="278" spans="2:8" ht="20.100000000000001" customHeight="1" x14ac:dyDescent="0.2">
      <c r="B278" s="3">
        <f ca="1">IFERROR(IF(DarlehenNichtBezahlt*DarlehenIstGut,ZahlungNummer,""), "")</f>
        <v>268</v>
      </c>
      <c r="C278" s="4">
        <f ca="1">IFERROR(IF(DarlehenNichtBezahlt*DarlehenIstGut,ZahlungsDatum,""), "")</f>
        <v>53138</v>
      </c>
      <c r="D278" s="5">
        <f ca="1">IFERROR(IF(DarlehenNichtBezahlt*DarlehenIstGut,DarlehensWert,""), "")</f>
        <v>41921.917455025367</v>
      </c>
      <c r="E278" s="5">
        <f ca="1">IFERROR(IF(DarlehenNichtBezahlt*DarlehenIstGut,MonatlicheZahlung,""), "")</f>
        <v>1347.3557946343169</v>
      </c>
      <c r="F278" s="5">
        <f ca="1">IFERROR(IF(DarlehenNichtBezahlt*DarlehenIstGut,Kapital,""), "")</f>
        <v>1200.6290835417169</v>
      </c>
      <c r="G278" s="5">
        <f ca="1">IFERROR(IF(DarlehenNichtBezahlt*DarlehenIstGut,ZinsBetrag,""), "")</f>
        <v>146.72671109259991</v>
      </c>
      <c r="H278" s="5">
        <f ca="1">IFERROR(IF(DarlehenNichtBezahlt*DarlehenIstGut,AbschlussSaldo,""), "")</f>
        <v>40721.288371483679</v>
      </c>
    </row>
    <row r="279" spans="2:8" ht="20.100000000000001" customHeight="1" x14ac:dyDescent="0.2">
      <c r="B279" s="3">
        <f ca="1">IFERROR(IF(DarlehenNichtBezahlt*DarlehenIstGut,ZahlungNummer,""), "")</f>
        <v>269</v>
      </c>
      <c r="C279" s="4">
        <f ca="1">IFERROR(IF(DarlehenNichtBezahlt*DarlehenIstGut,ZahlungsDatum,""), "")</f>
        <v>53168</v>
      </c>
      <c r="D279" s="5">
        <f ca="1">IFERROR(IF(DarlehenNichtBezahlt*DarlehenIstGut,DarlehensWert,""), "")</f>
        <v>40721.288371483679</v>
      </c>
      <c r="E279" s="5">
        <f ca="1">IFERROR(IF(DarlehenNichtBezahlt*DarlehenIstGut,MonatlicheZahlung,""), "")</f>
        <v>1347.3557946343169</v>
      </c>
      <c r="F279" s="5">
        <f ca="1">IFERROR(IF(DarlehenNichtBezahlt*DarlehenIstGut,Kapital,""), "")</f>
        <v>1204.8312853341131</v>
      </c>
      <c r="G279" s="5">
        <f ca="1">IFERROR(IF(DarlehenNichtBezahlt*DarlehenIstGut,ZinsBetrag,""), "")</f>
        <v>142.52450930020387</v>
      </c>
      <c r="H279" s="5">
        <f ca="1">IFERROR(IF(DarlehenNichtBezahlt*DarlehenIstGut,AbschlussSaldo,""), "")</f>
        <v>39516.457086149603</v>
      </c>
    </row>
    <row r="280" spans="2:8" ht="20.100000000000001" customHeight="1" x14ac:dyDescent="0.2">
      <c r="B280" s="3">
        <f ca="1">IFERROR(IF(DarlehenNichtBezahlt*DarlehenIstGut,ZahlungNummer,""), "")</f>
        <v>270</v>
      </c>
      <c r="C280" s="4">
        <f ca="1">IFERROR(IF(DarlehenNichtBezahlt*DarlehenIstGut,ZahlungsDatum,""), "")</f>
        <v>53199</v>
      </c>
      <c r="D280" s="5">
        <f ca="1">IFERROR(IF(DarlehenNichtBezahlt*DarlehenIstGut,DarlehensWert,""), "")</f>
        <v>39516.457086149603</v>
      </c>
      <c r="E280" s="5">
        <f ca="1">IFERROR(IF(DarlehenNichtBezahlt*DarlehenIstGut,MonatlicheZahlung,""), "")</f>
        <v>1347.3557946343169</v>
      </c>
      <c r="F280" s="5">
        <f ca="1">IFERROR(IF(DarlehenNichtBezahlt*DarlehenIstGut,Kapital,""), "")</f>
        <v>1209.0481948327824</v>
      </c>
      <c r="G280" s="5">
        <f ca="1">IFERROR(IF(DarlehenNichtBezahlt*DarlehenIstGut,ZinsBetrag,""), "")</f>
        <v>138.30759980153451</v>
      </c>
      <c r="H280" s="5">
        <f ca="1">IFERROR(IF(DarlehenNichtBezahlt*DarlehenIstGut,AbschlussSaldo,""), "")</f>
        <v>38307.408891316736</v>
      </c>
    </row>
    <row r="281" spans="2:8" ht="20.100000000000001" customHeight="1" x14ac:dyDescent="0.2">
      <c r="B281" s="3">
        <f ca="1">IFERROR(IF(DarlehenNichtBezahlt*DarlehenIstGut,ZahlungNummer,""), "")</f>
        <v>271</v>
      </c>
      <c r="C281" s="4">
        <f ca="1">IFERROR(IF(DarlehenNichtBezahlt*DarlehenIstGut,ZahlungsDatum,""), "")</f>
        <v>53230</v>
      </c>
      <c r="D281" s="5">
        <f ca="1">IFERROR(IF(DarlehenNichtBezahlt*DarlehenIstGut,DarlehensWert,""), "")</f>
        <v>38307.408891316736</v>
      </c>
      <c r="E281" s="5">
        <f ca="1">IFERROR(IF(DarlehenNichtBezahlt*DarlehenIstGut,MonatlicheZahlung,""), "")</f>
        <v>1347.3557946343169</v>
      </c>
      <c r="F281" s="5">
        <f ca="1">IFERROR(IF(DarlehenNichtBezahlt*DarlehenIstGut,Kapital,""), "")</f>
        <v>1213.2798635146971</v>
      </c>
      <c r="G281" s="5">
        <f ca="1">IFERROR(IF(DarlehenNichtBezahlt*DarlehenIstGut,ZinsBetrag,""), "")</f>
        <v>134.07593111961975</v>
      </c>
      <c r="H281" s="5">
        <f ca="1">IFERROR(IF(DarlehenNichtBezahlt*DarlehenIstGut,AbschlussSaldo,""), "")</f>
        <v>37094.129027802031</v>
      </c>
    </row>
    <row r="282" spans="2:8" ht="20.100000000000001" customHeight="1" x14ac:dyDescent="0.2">
      <c r="B282" s="3">
        <f ca="1">IFERROR(IF(DarlehenNichtBezahlt*DarlehenIstGut,ZahlungNummer,""), "")</f>
        <v>272</v>
      </c>
      <c r="C282" s="4">
        <f ca="1">IFERROR(IF(DarlehenNichtBezahlt*DarlehenIstGut,ZahlungsDatum,""), "")</f>
        <v>53260</v>
      </c>
      <c r="D282" s="5">
        <f ca="1">IFERROR(IF(DarlehenNichtBezahlt*DarlehenIstGut,DarlehensWert,""), "")</f>
        <v>37094.129027802031</v>
      </c>
      <c r="E282" s="5">
        <f ca="1">IFERROR(IF(DarlehenNichtBezahlt*DarlehenIstGut,MonatlicheZahlung,""), "")</f>
        <v>1347.3557946343169</v>
      </c>
      <c r="F282" s="5">
        <f ca="1">IFERROR(IF(DarlehenNichtBezahlt*DarlehenIstGut,Kapital,""), "")</f>
        <v>1217.5263430369987</v>
      </c>
      <c r="G282" s="5">
        <f ca="1">IFERROR(IF(DarlehenNichtBezahlt*DarlehenIstGut,ZinsBetrag,""), "")</f>
        <v>129.82945159731835</v>
      </c>
      <c r="H282" s="5">
        <f ca="1">IFERROR(IF(DarlehenNichtBezahlt*DarlehenIstGut,AbschlussSaldo,""), "")</f>
        <v>35876.602684765006</v>
      </c>
    </row>
    <row r="283" spans="2:8" ht="20.100000000000001" customHeight="1" x14ac:dyDescent="0.2">
      <c r="B283" s="3">
        <f ca="1">IFERROR(IF(DarlehenNichtBezahlt*DarlehenIstGut,ZahlungNummer,""), "")</f>
        <v>273</v>
      </c>
      <c r="C283" s="4">
        <f ca="1">IFERROR(IF(DarlehenNichtBezahlt*DarlehenIstGut,ZahlungsDatum,""), "")</f>
        <v>53291</v>
      </c>
      <c r="D283" s="5">
        <f ca="1">IFERROR(IF(DarlehenNichtBezahlt*DarlehenIstGut,DarlehensWert,""), "")</f>
        <v>35876.602684765006</v>
      </c>
      <c r="E283" s="5">
        <f ca="1">IFERROR(IF(DarlehenNichtBezahlt*DarlehenIstGut,MonatlicheZahlung,""), "")</f>
        <v>1347.3557946343169</v>
      </c>
      <c r="F283" s="5">
        <f ca="1">IFERROR(IF(DarlehenNichtBezahlt*DarlehenIstGut,Kapital,""), "")</f>
        <v>1221.7876852376282</v>
      </c>
      <c r="G283" s="5">
        <f ca="1">IFERROR(IF(DarlehenNichtBezahlt*DarlehenIstGut,ZinsBetrag,""), "")</f>
        <v>125.56810939668883</v>
      </c>
      <c r="H283" s="5">
        <f ca="1">IFERROR(IF(DarlehenNichtBezahlt*DarlehenIstGut,AbschlussSaldo,""), "")</f>
        <v>34654.814999527414</v>
      </c>
    </row>
    <row r="284" spans="2:8" ht="20.100000000000001" customHeight="1" x14ac:dyDescent="0.2">
      <c r="B284" s="3">
        <f ca="1">IFERROR(IF(DarlehenNichtBezahlt*DarlehenIstGut,ZahlungNummer,""), "")</f>
        <v>274</v>
      </c>
      <c r="C284" s="4">
        <f ca="1">IFERROR(IF(DarlehenNichtBezahlt*DarlehenIstGut,ZahlungsDatum,""), "")</f>
        <v>53321</v>
      </c>
      <c r="D284" s="5">
        <f ca="1">IFERROR(IF(DarlehenNichtBezahlt*DarlehenIstGut,DarlehensWert,""), "")</f>
        <v>34654.814999527414</v>
      </c>
      <c r="E284" s="5">
        <f ca="1">IFERROR(IF(DarlehenNichtBezahlt*DarlehenIstGut,MonatlicheZahlung,""), "")</f>
        <v>1347.3557946343169</v>
      </c>
      <c r="F284" s="5">
        <f ca="1">IFERROR(IF(DarlehenNichtBezahlt*DarlehenIstGut,Kapital,""), "")</f>
        <v>1226.0639421359597</v>
      </c>
      <c r="G284" s="5">
        <f ca="1">IFERROR(IF(DarlehenNichtBezahlt*DarlehenIstGut,ZinsBetrag,""), "")</f>
        <v>121.29185249835713</v>
      </c>
      <c r="H284" s="5">
        <f ca="1">IFERROR(IF(DarlehenNichtBezahlt*DarlehenIstGut,AbschlussSaldo,""), "")</f>
        <v>33428.751057391404</v>
      </c>
    </row>
    <row r="285" spans="2:8" ht="20.100000000000001" customHeight="1" x14ac:dyDescent="0.2">
      <c r="B285" s="3">
        <f ca="1">IFERROR(IF(DarlehenNichtBezahlt*DarlehenIstGut,ZahlungNummer,""), "")</f>
        <v>275</v>
      </c>
      <c r="C285" s="4">
        <f ca="1">IFERROR(IF(DarlehenNichtBezahlt*DarlehenIstGut,ZahlungsDatum,""), "")</f>
        <v>53352</v>
      </c>
      <c r="D285" s="5">
        <f ca="1">IFERROR(IF(DarlehenNichtBezahlt*DarlehenIstGut,DarlehensWert,""), "")</f>
        <v>33428.751057391404</v>
      </c>
      <c r="E285" s="5">
        <f ca="1">IFERROR(IF(DarlehenNichtBezahlt*DarlehenIstGut,MonatlicheZahlung,""), "")</f>
        <v>1347.3557946343169</v>
      </c>
      <c r="F285" s="5">
        <f ca="1">IFERROR(IF(DarlehenNichtBezahlt*DarlehenIstGut,Kapital,""), "")</f>
        <v>1230.3551659334355</v>
      </c>
      <c r="G285" s="5">
        <f ca="1">IFERROR(IF(DarlehenNichtBezahlt*DarlehenIstGut,ZinsBetrag,""), "")</f>
        <v>117.00062870088128</v>
      </c>
      <c r="H285" s="5">
        <f ca="1">IFERROR(IF(DarlehenNichtBezahlt*DarlehenIstGut,AbschlussSaldo,""), "")</f>
        <v>32198.395891458029</v>
      </c>
    </row>
    <row r="286" spans="2:8" ht="20.100000000000001" customHeight="1" x14ac:dyDescent="0.2">
      <c r="B286" s="3">
        <f ca="1">IFERROR(IF(DarlehenNichtBezahlt*DarlehenIstGut,ZahlungNummer,""), "")</f>
        <v>276</v>
      </c>
      <c r="C286" s="4">
        <f ca="1">IFERROR(IF(DarlehenNichtBezahlt*DarlehenIstGut,ZahlungsDatum,""), "")</f>
        <v>53383</v>
      </c>
      <c r="D286" s="5">
        <f ca="1">IFERROR(IF(DarlehenNichtBezahlt*DarlehenIstGut,DarlehensWert,""), "")</f>
        <v>32198.395891458029</v>
      </c>
      <c r="E286" s="5">
        <f ca="1">IFERROR(IF(DarlehenNichtBezahlt*DarlehenIstGut,MonatlicheZahlung,""), "")</f>
        <v>1347.3557946343169</v>
      </c>
      <c r="F286" s="5">
        <f ca="1">IFERROR(IF(DarlehenNichtBezahlt*DarlehenIstGut,Kapital,""), "")</f>
        <v>1234.6614090142027</v>
      </c>
      <c r="G286" s="5">
        <f ca="1">IFERROR(IF(DarlehenNichtBezahlt*DarlehenIstGut,ZinsBetrag,""), "")</f>
        <v>112.69438562011425</v>
      </c>
      <c r="H286" s="5">
        <f ca="1">IFERROR(IF(DarlehenNichtBezahlt*DarlehenIstGut,AbschlussSaldo,""), "")</f>
        <v>30963.734482443775</v>
      </c>
    </row>
    <row r="287" spans="2:8" ht="20.100000000000001" customHeight="1" x14ac:dyDescent="0.2">
      <c r="B287" s="3">
        <f ca="1">IFERROR(IF(DarlehenNichtBezahlt*DarlehenIstGut,ZahlungNummer,""), "")</f>
        <v>277</v>
      </c>
      <c r="C287" s="4">
        <f ca="1">IFERROR(IF(DarlehenNichtBezahlt*DarlehenIstGut,ZahlungsDatum,""), "")</f>
        <v>53411</v>
      </c>
      <c r="D287" s="5">
        <f ca="1">IFERROR(IF(DarlehenNichtBezahlt*DarlehenIstGut,DarlehensWert,""), "")</f>
        <v>30963.734482443775</v>
      </c>
      <c r="E287" s="5">
        <f ca="1">IFERROR(IF(DarlehenNichtBezahlt*DarlehenIstGut,MonatlicheZahlung,""), "")</f>
        <v>1347.3557946343169</v>
      </c>
      <c r="F287" s="5">
        <f ca="1">IFERROR(IF(DarlehenNichtBezahlt*DarlehenIstGut,Kapital,""), "")</f>
        <v>1238.9827239457522</v>
      </c>
      <c r="G287" s="5">
        <f ca="1">IFERROR(IF(DarlehenNichtBezahlt*DarlehenIstGut,ZinsBetrag,""), "")</f>
        <v>108.37307068856454</v>
      </c>
      <c r="H287" s="5">
        <f ca="1">IFERROR(IF(DarlehenNichtBezahlt*DarlehenIstGut,AbschlussSaldo,""), "")</f>
        <v>29724.751758498023</v>
      </c>
    </row>
    <row r="288" spans="2:8" ht="20.100000000000001" customHeight="1" x14ac:dyDescent="0.2">
      <c r="B288" s="3">
        <f ca="1">IFERROR(IF(DarlehenNichtBezahlt*DarlehenIstGut,ZahlungNummer,""), "")</f>
        <v>278</v>
      </c>
      <c r="C288" s="4">
        <f ca="1">IFERROR(IF(DarlehenNichtBezahlt*DarlehenIstGut,ZahlungsDatum,""), "")</f>
        <v>53442</v>
      </c>
      <c r="D288" s="5">
        <f ca="1">IFERROR(IF(DarlehenNichtBezahlt*DarlehenIstGut,DarlehensWert,""), "")</f>
        <v>29724.751758498023</v>
      </c>
      <c r="E288" s="5">
        <f ca="1">IFERROR(IF(DarlehenNichtBezahlt*DarlehenIstGut,MonatlicheZahlung,""), "")</f>
        <v>1347.3557946343169</v>
      </c>
      <c r="F288" s="5">
        <f ca="1">IFERROR(IF(DarlehenNichtBezahlt*DarlehenIstGut,Kapital,""), "")</f>
        <v>1243.3191634795623</v>
      </c>
      <c r="G288" s="5">
        <f ca="1">IFERROR(IF(DarlehenNichtBezahlt*DarlehenIstGut,ZinsBetrag,""), "")</f>
        <v>104.03663115475439</v>
      </c>
      <c r="H288" s="5">
        <f ca="1">IFERROR(IF(DarlehenNichtBezahlt*DarlehenIstGut,AbschlussSaldo,""), "")</f>
        <v>28481.432595018414</v>
      </c>
    </row>
    <row r="289" spans="2:8" ht="20.100000000000001" customHeight="1" x14ac:dyDescent="0.2">
      <c r="B289" s="3">
        <f ca="1">IFERROR(IF(DarlehenNichtBezahlt*DarlehenIstGut,ZahlungNummer,""), "")</f>
        <v>279</v>
      </c>
      <c r="C289" s="4">
        <f ca="1">IFERROR(IF(DarlehenNichtBezahlt*DarlehenIstGut,ZahlungsDatum,""), "")</f>
        <v>53472</v>
      </c>
      <c r="D289" s="5">
        <f ca="1">IFERROR(IF(DarlehenNichtBezahlt*DarlehenIstGut,DarlehensWert,""), "")</f>
        <v>28481.432595018414</v>
      </c>
      <c r="E289" s="5">
        <f ca="1">IFERROR(IF(DarlehenNichtBezahlt*DarlehenIstGut,MonatlicheZahlung,""), "")</f>
        <v>1347.3557946343169</v>
      </c>
      <c r="F289" s="5">
        <f ca="1">IFERROR(IF(DarlehenNichtBezahlt*DarlehenIstGut,Kapital,""), "")</f>
        <v>1247.6707805517408</v>
      </c>
      <c r="G289" s="5">
        <f ca="1">IFERROR(IF(DarlehenNichtBezahlt*DarlehenIstGut,ZinsBetrag,""), "")</f>
        <v>99.685014082575918</v>
      </c>
      <c r="H289" s="5">
        <f ca="1">IFERROR(IF(DarlehenNichtBezahlt*DarlehenIstGut,AbschlussSaldo,""), "")</f>
        <v>27233.761814466561</v>
      </c>
    </row>
    <row r="290" spans="2:8" ht="20.100000000000001" customHeight="1" x14ac:dyDescent="0.2">
      <c r="B290" s="3">
        <f ca="1">IFERROR(IF(DarlehenNichtBezahlt*DarlehenIstGut,ZahlungNummer,""), "")</f>
        <v>280</v>
      </c>
      <c r="C290" s="4">
        <f ca="1">IFERROR(IF(DarlehenNichtBezahlt*DarlehenIstGut,ZahlungsDatum,""), "")</f>
        <v>53503</v>
      </c>
      <c r="D290" s="5">
        <f ca="1">IFERROR(IF(DarlehenNichtBezahlt*DarlehenIstGut,DarlehensWert,""), "")</f>
        <v>27233.761814466561</v>
      </c>
      <c r="E290" s="5">
        <f ca="1">IFERROR(IF(DarlehenNichtBezahlt*DarlehenIstGut,MonatlicheZahlung,""), "")</f>
        <v>1347.3557946343169</v>
      </c>
      <c r="F290" s="5">
        <f ca="1">IFERROR(IF(DarlehenNichtBezahlt*DarlehenIstGut,Kapital,""), "")</f>
        <v>1252.0376282836721</v>
      </c>
      <c r="G290" s="5">
        <f ca="1">IFERROR(IF(DarlehenNichtBezahlt*DarlehenIstGut,ZinsBetrag,""), "")</f>
        <v>95.318166350644844</v>
      </c>
      <c r="H290" s="5">
        <f ca="1">IFERROR(IF(DarlehenNichtBezahlt*DarlehenIstGut,AbschlussSaldo,""), "")</f>
        <v>25981.724186182953</v>
      </c>
    </row>
    <row r="291" spans="2:8" ht="20.100000000000001" customHeight="1" x14ac:dyDescent="0.2">
      <c r="B291" s="3">
        <f ca="1">IFERROR(IF(DarlehenNichtBezahlt*DarlehenIstGut,ZahlungNummer,""), "")</f>
        <v>281</v>
      </c>
      <c r="C291" s="4">
        <f ca="1">IFERROR(IF(DarlehenNichtBezahlt*DarlehenIstGut,ZahlungsDatum,""), "")</f>
        <v>53533</v>
      </c>
      <c r="D291" s="5">
        <f ca="1">IFERROR(IF(DarlehenNichtBezahlt*DarlehenIstGut,DarlehensWert,""), "")</f>
        <v>25981.724186182953</v>
      </c>
      <c r="E291" s="5">
        <f ca="1">IFERROR(IF(DarlehenNichtBezahlt*DarlehenIstGut,MonatlicheZahlung,""), "")</f>
        <v>1347.3557946343169</v>
      </c>
      <c r="F291" s="5">
        <f ca="1">IFERROR(IF(DarlehenNichtBezahlt*DarlehenIstGut,Kapital,""), "")</f>
        <v>1256.419759982665</v>
      </c>
      <c r="G291" s="5">
        <f ca="1">IFERROR(IF(DarlehenNichtBezahlt*DarlehenIstGut,ZinsBetrag,""), "")</f>
        <v>90.93603465165198</v>
      </c>
      <c r="H291" s="5">
        <f ca="1">IFERROR(IF(DarlehenNichtBezahlt*DarlehenIstGut,AbschlussSaldo,""), "")</f>
        <v>24725.304426200222</v>
      </c>
    </row>
    <row r="292" spans="2:8" ht="20.100000000000001" customHeight="1" x14ac:dyDescent="0.2">
      <c r="B292" s="3">
        <f ca="1">IFERROR(IF(DarlehenNichtBezahlt*DarlehenIstGut,ZahlungNummer,""), "")</f>
        <v>282</v>
      </c>
      <c r="C292" s="4">
        <f ca="1">IFERROR(IF(DarlehenNichtBezahlt*DarlehenIstGut,ZahlungsDatum,""), "")</f>
        <v>53564</v>
      </c>
      <c r="D292" s="5">
        <f ca="1">IFERROR(IF(DarlehenNichtBezahlt*DarlehenIstGut,DarlehensWert,""), "")</f>
        <v>24725.304426200222</v>
      </c>
      <c r="E292" s="5">
        <f ca="1">IFERROR(IF(DarlehenNichtBezahlt*DarlehenIstGut,MonatlicheZahlung,""), "")</f>
        <v>1347.3557946343169</v>
      </c>
      <c r="F292" s="5">
        <f ca="1">IFERROR(IF(DarlehenNichtBezahlt*DarlehenIstGut,Kapital,""), "")</f>
        <v>1260.8172291426044</v>
      </c>
      <c r="G292" s="5">
        <f ca="1">IFERROR(IF(DarlehenNichtBezahlt*DarlehenIstGut,ZinsBetrag,""), "")</f>
        <v>86.53856549171266</v>
      </c>
      <c r="H292" s="5">
        <f ca="1">IFERROR(IF(DarlehenNichtBezahlt*DarlehenIstGut,AbschlussSaldo,""), "")</f>
        <v>23464.487197057693</v>
      </c>
    </row>
    <row r="293" spans="2:8" ht="20.100000000000001" customHeight="1" x14ac:dyDescent="0.2">
      <c r="B293" s="3">
        <f ca="1">IFERROR(IF(DarlehenNichtBezahlt*DarlehenIstGut,ZahlungNummer,""), "")</f>
        <v>283</v>
      </c>
      <c r="C293" s="4">
        <f ca="1">IFERROR(IF(DarlehenNichtBezahlt*DarlehenIstGut,ZahlungsDatum,""), "")</f>
        <v>53595</v>
      </c>
      <c r="D293" s="5">
        <f ca="1">IFERROR(IF(DarlehenNichtBezahlt*DarlehenIstGut,DarlehensWert,""), "")</f>
        <v>23464.487197057693</v>
      </c>
      <c r="E293" s="5">
        <f ca="1">IFERROR(IF(DarlehenNichtBezahlt*DarlehenIstGut,MonatlicheZahlung,""), "")</f>
        <v>1347.3557946343169</v>
      </c>
      <c r="F293" s="5">
        <f ca="1">IFERROR(IF(DarlehenNichtBezahlt*DarlehenIstGut,Kapital,""), "")</f>
        <v>1265.2300894446034</v>
      </c>
      <c r="G293" s="5">
        <f ca="1">IFERROR(IF(DarlehenNichtBezahlt*DarlehenIstGut,ZinsBetrag,""), "")</f>
        <v>82.125705189713557</v>
      </c>
      <c r="H293" s="5">
        <f ca="1">IFERROR(IF(DarlehenNichtBezahlt*DarlehenIstGut,AbschlussSaldo,""), "")</f>
        <v>22199.257107613026</v>
      </c>
    </row>
    <row r="294" spans="2:8" ht="20.100000000000001" customHeight="1" x14ac:dyDescent="0.2">
      <c r="B294" s="3">
        <f ca="1">IFERROR(IF(DarlehenNichtBezahlt*DarlehenIstGut,ZahlungNummer,""), "")</f>
        <v>284</v>
      </c>
      <c r="C294" s="4">
        <f ca="1">IFERROR(IF(DarlehenNichtBezahlt*DarlehenIstGut,ZahlungsDatum,""), "")</f>
        <v>53625</v>
      </c>
      <c r="D294" s="5">
        <f ca="1">IFERROR(IF(DarlehenNichtBezahlt*DarlehenIstGut,DarlehensWert,""), "")</f>
        <v>22199.257107613026</v>
      </c>
      <c r="E294" s="5">
        <f ca="1">IFERROR(IF(DarlehenNichtBezahlt*DarlehenIstGut,MonatlicheZahlung,""), "")</f>
        <v>1347.3557946343169</v>
      </c>
      <c r="F294" s="5">
        <f ca="1">IFERROR(IF(DarlehenNichtBezahlt*DarlehenIstGut,Kapital,""), "")</f>
        <v>1269.6583947576596</v>
      </c>
      <c r="G294" s="5">
        <f ca="1">IFERROR(IF(DarlehenNichtBezahlt*DarlehenIstGut,ZinsBetrag,""), "")</f>
        <v>77.697399876657428</v>
      </c>
      <c r="H294" s="5">
        <f ca="1">IFERROR(IF(DarlehenNichtBezahlt*DarlehenIstGut,AbschlussSaldo,""), "")</f>
        <v>20929.598712855252</v>
      </c>
    </row>
    <row r="295" spans="2:8" ht="20.100000000000001" customHeight="1" x14ac:dyDescent="0.2">
      <c r="B295" s="3">
        <f ca="1">IFERROR(IF(DarlehenNichtBezahlt*DarlehenIstGut,ZahlungNummer,""), "")</f>
        <v>285</v>
      </c>
      <c r="C295" s="4">
        <f ca="1">IFERROR(IF(DarlehenNichtBezahlt*DarlehenIstGut,ZahlungsDatum,""), "")</f>
        <v>53656</v>
      </c>
      <c r="D295" s="5">
        <f ca="1">IFERROR(IF(DarlehenNichtBezahlt*DarlehenIstGut,DarlehensWert,""), "")</f>
        <v>20929.598712855252</v>
      </c>
      <c r="E295" s="5">
        <f ca="1">IFERROR(IF(DarlehenNichtBezahlt*DarlehenIstGut,MonatlicheZahlung,""), "")</f>
        <v>1347.3557946343169</v>
      </c>
      <c r="F295" s="5">
        <f ca="1">IFERROR(IF(DarlehenNichtBezahlt*DarlehenIstGut,Kapital,""), "")</f>
        <v>1274.1021991393113</v>
      </c>
      <c r="G295" s="5">
        <f ca="1">IFERROR(IF(DarlehenNichtBezahlt*DarlehenIstGut,ZinsBetrag,""), "")</f>
        <v>73.253595495005612</v>
      </c>
      <c r="H295" s="5">
        <f ca="1">IFERROR(IF(DarlehenNichtBezahlt*DarlehenIstGut,AbschlussSaldo,""), "")</f>
        <v>19655.496513716062</v>
      </c>
    </row>
    <row r="296" spans="2:8" ht="20.100000000000001" customHeight="1" x14ac:dyDescent="0.2">
      <c r="B296" s="3">
        <f ca="1">IFERROR(IF(DarlehenNichtBezahlt*DarlehenIstGut,ZahlungNummer,""), "")</f>
        <v>286</v>
      </c>
      <c r="C296" s="4">
        <f ca="1">IFERROR(IF(DarlehenNichtBezahlt*DarlehenIstGut,ZahlungsDatum,""), "")</f>
        <v>53686</v>
      </c>
      <c r="D296" s="5">
        <f ca="1">IFERROR(IF(DarlehenNichtBezahlt*DarlehenIstGut,DarlehensWert,""), "")</f>
        <v>19655.496513716062</v>
      </c>
      <c r="E296" s="5">
        <f ca="1">IFERROR(IF(DarlehenNichtBezahlt*DarlehenIstGut,MonatlicheZahlung,""), "")</f>
        <v>1347.3557946343169</v>
      </c>
      <c r="F296" s="5">
        <f ca="1">IFERROR(IF(DarlehenNichtBezahlt*DarlehenIstGut,Kapital,""), "")</f>
        <v>1278.5615568362989</v>
      </c>
      <c r="G296" s="5">
        <f ca="1">IFERROR(IF(DarlehenNichtBezahlt*DarlehenIstGut,ZinsBetrag,""), "")</f>
        <v>68.794237798018031</v>
      </c>
      <c r="H296" s="5">
        <f ca="1">IFERROR(IF(DarlehenNichtBezahlt*DarlehenIstGut,AbschlussSaldo,""), "")</f>
        <v>18376.934956879704</v>
      </c>
    </row>
    <row r="297" spans="2:8" ht="20.100000000000001" customHeight="1" x14ac:dyDescent="0.2">
      <c r="B297" s="3">
        <f ca="1">IFERROR(IF(DarlehenNichtBezahlt*DarlehenIstGut,ZahlungNummer,""), "")</f>
        <v>287</v>
      </c>
      <c r="C297" s="4">
        <f ca="1">IFERROR(IF(DarlehenNichtBezahlt*DarlehenIstGut,ZahlungsDatum,""), "")</f>
        <v>53717</v>
      </c>
      <c r="D297" s="5">
        <f ca="1">IFERROR(IF(DarlehenNichtBezahlt*DarlehenIstGut,DarlehensWert,""), "")</f>
        <v>18376.934956879704</v>
      </c>
      <c r="E297" s="5">
        <f ca="1">IFERROR(IF(DarlehenNichtBezahlt*DarlehenIstGut,MonatlicheZahlung,""), "")</f>
        <v>1347.3557946343169</v>
      </c>
      <c r="F297" s="5">
        <f ca="1">IFERROR(IF(DarlehenNichtBezahlt*DarlehenIstGut,Kapital,""), "")</f>
        <v>1283.0365222852261</v>
      </c>
      <c r="G297" s="5">
        <f ca="1">IFERROR(IF(DarlehenNichtBezahlt*DarlehenIstGut,ZinsBetrag,""), "")</f>
        <v>64.31927234909098</v>
      </c>
      <c r="H297" s="5">
        <f ca="1">IFERROR(IF(DarlehenNichtBezahlt*DarlehenIstGut,AbschlussSaldo,""), "")</f>
        <v>17093.89843459439</v>
      </c>
    </row>
    <row r="298" spans="2:8" ht="20.100000000000001" customHeight="1" x14ac:dyDescent="0.2">
      <c r="B298" s="3">
        <f ca="1">IFERROR(IF(DarlehenNichtBezahlt*DarlehenIstGut,ZahlungNummer,""), "")</f>
        <v>288</v>
      </c>
      <c r="C298" s="4">
        <f ca="1">IFERROR(IF(DarlehenNichtBezahlt*DarlehenIstGut,ZahlungsDatum,""), "")</f>
        <v>53748</v>
      </c>
      <c r="D298" s="5">
        <f ca="1">IFERROR(IF(DarlehenNichtBezahlt*DarlehenIstGut,DarlehensWert,""), "")</f>
        <v>17093.89843459439</v>
      </c>
      <c r="E298" s="5">
        <f ca="1">IFERROR(IF(DarlehenNichtBezahlt*DarlehenIstGut,MonatlicheZahlung,""), "")</f>
        <v>1347.3557946343169</v>
      </c>
      <c r="F298" s="5">
        <f ca="1">IFERROR(IF(DarlehenNichtBezahlt*DarlehenIstGut,Kapital,""), "")</f>
        <v>1287.5271501132243</v>
      </c>
      <c r="G298" s="5">
        <f ca="1">IFERROR(IF(DarlehenNichtBezahlt*DarlehenIstGut,ZinsBetrag,""), "")</f>
        <v>59.828644521092691</v>
      </c>
      <c r="H298" s="5">
        <f ca="1">IFERROR(IF(DarlehenNichtBezahlt*DarlehenIstGut,AbschlussSaldo,""), "")</f>
        <v>15806.371284481138</v>
      </c>
    </row>
    <row r="299" spans="2:8" ht="20.100000000000001" customHeight="1" x14ac:dyDescent="0.2">
      <c r="B299" s="3">
        <f ca="1">IFERROR(IF(DarlehenNichtBezahlt*DarlehenIstGut,ZahlungNummer,""), "")</f>
        <v>289</v>
      </c>
      <c r="C299" s="4">
        <f ca="1">IFERROR(IF(DarlehenNichtBezahlt*DarlehenIstGut,ZahlungsDatum,""), "")</f>
        <v>53776</v>
      </c>
      <c r="D299" s="5">
        <f ca="1">IFERROR(IF(DarlehenNichtBezahlt*DarlehenIstGut,DarlehensWert,""), "")</f>
        <v>15806.371284481138</v>
      </c>
      <c r="E299" s="5">
        <f ca="1">IFERROR(IF(DarlehenNichtBezahlt*DarlehenIstGut,MonatlicheZahlung,""), "")</f>
        <v>1347.3557946343169</v>
      </c>
      <c r="F299" s="5">
        <f ca="1">IFERROR(IF(DarlehenNichtBezahlt*DarlehenIstGut,Kapital,""), "")</f>
        <v>1292.0334951386205</v>
      </c>
      <c r="G299" s="5">
        <f ca="1">IFERROR(IF(DarlehenNichtBezahlt*DarlehenIstGut,ZinsBetrag,""), "")</f>
        <v>55.322299495696413</v>
      </c>
      <c r="H299" s="5">
        <f ca="1">IFERROR(IF(DarlehenNichtBezahlt*DarlehenIstGut,AbschlussSaldo,""), "")</f>
        <v>14514.337789342506</v>
      </c>
    </row>
    <row r="300" spans="2:8" ht="20.100000000000001" customHeight="1" x14ac:dyDescent="0.2">
      <c r="B300" s="3">
        <f ca="1">IFERROR(IF(DarlehenNichtBezahlt*DarlehenIstGut,ZahlungNummer,""), "")</f>
        <v>290</v>
      </c>
      <c r="C300" s="4">
        <f ca="1">IFERROR(IF(DarlehenNichtBezahlt*DarlehenIstGut,ZahlungsDatum,""), "")</f>
        <v>53807</v>
      </c>
      <c r="D300" s="5">
        <f ca="1">IFERROR(IF(DarlehenNichtBezahlt*DarlehenIstGut,DarlehensWert,""), "")</f>
        <v>14514.337789342506</v>
      </c>
      <c r="E300" s="5">
        <f ca="1">IFERROR(IF(DarlehenNichtBezahlt*DarlehenIstGut,MonatlicheZahlung,""), "")</f>
        <v>1347.3557946343169</v>
      </c>
      <c r="F300" s="5">
        <f ca="1">IFERROR(IF(DarlehenNichtBezahlt*DarlehenIstGut,Kapital,""), "")</f>
        <v>1296.5556123716058</v>
      </c>
      <c r="G300" s="5">
        <f ca="1">IFERROR(IF(DarlehenNichtBezahlt*DarlehenIstGut,ZinsBetrag,""), "")</f>
        <v>50.800182262711239</v>
      </c>
      <c r="H300" s="5">
        <f ca="1">IFERROR(IF(DarlehenNichtBezahlt*DarlehenIstGut,AbschlussSaldo,""), "")</f>
        <v>13217.782176970853</v>
      </c>
    </row>
    <row r="301" spans="2:8" ht="20.100000000000001" customHeight="1" x14ac:dyDescent="0.2">
      <c r="B301" s="3">
        <f ca="1">IFERROR(IF(DarlehenNichtBezahlt*DarlehenIstGut,ZahlungNummer,""), "")</f>
        <v>291</v>
      </c>
      <c r="C301" s="4">
        <f ca="1">IFERROR(IF(DarlehenNichtBezahlt*DarlehenIstGut,ZahlungsDatum,""), "")</f>
        <v>53837</v>
      </c>
      <c r="D301" s="5">
        <f ca="1">IFERROR(IF(DarlehenNichtBezahlt*DarlehenIstGut,DarlehensWert,""), "")</f>
        <v>13217.782176970853</v>
      </c>
      <c r="E301" s="5">
        <f ca="1">IFERROR(IF(DarlehenNichtBezahlt*DarlehenIstGut,MonatlicheZahlung,""), "")</f>
        <v>1347.3557946343169</v>
      </c>
      <c r="F301" s="5">
        <f ca="1">IFERROR(IF(DarlehenNichtBezahlt*DarlehenIstGut,Kapital,""), "")</f>
        <v>1301.0935570149063</v>
      </c>
      <c r="G301" s="5">
        <f ca="1">IFERROR(IF(DarlehenNichtBezahlt*DarlehenIstGut,ZinsBetrag,""), "")</f>
        <v>46.262237619410612</v>
      </c>
      <c r="H301" s="5">
        <f ca="1">IFERROR(IF(DarlehenNichtBezahlt*DarlehenIstGut,AbschlussSaldo,""), "")</f>
        <v>11916.688619955909</v>
      </c>
    </row>
    <row r="302" spans="2:8" ht="20.100000000000001" customHeight="1" x14ac:dyDescent="0.2">
      <c r="B302" s="3">
        <f ca="1">IFERROR(IF(DarlehenNichtBezahlt*DarlehenIstGut,ZahlungNummer,""), "")</f>
        <v>292</v>
      </c>
      <c r="C302" s="4">
        <f ca="1">IFERROR(IF(DarlehenNichtBezahlt*DarlehenIstGut,ZahlungsDatum,""), "")</f>
        <v>53868</v>
      </c>
      <c r="D302" s="5">
        <f ca="1">IFERROR(IF(DarlehenNichtBezahlt*DarlehenIstGut,DarlehensWert,""), "")</f>
        <v>11916.688619955909</v>
      </c>
      <c r="E302" s="5">
        <f ca="1">IFERROR(IF(DarlehenNichtBezahlt*DarlehenIstGut,MonatlicheZahlung,""), "")</f>
        <v>1347.3557946343169</v>
      </c>
      <c r="F302" s="5">
        <f ca="1">IFERROR(IF(DarlehenNichtBezahlt*DarlehenIstGut,Kapital,""), "")</f>
        <v>1305.6473844644584</v>
      </c>
      <c r="G302" s="5">
        <f ca="1">IFERROR(IF(DarlehenNichtBezahlt*DarlehenIstGut,ZinsBetrag,""), "")</f>
        <v>41.708410169858446</v>
      </c>
      <c r="H302" s="5">
        <f ca="1">IFERROR(IF(DarlehenNichtBezahlt*DarlehenIstGut,AbschlussSaldo,""), "")</f>
        <v>10611.041235491401</v>
      </c>
    </row>
    <row r="303" spans="2:8" ht="20.100000000000001" customHeight="1" x14ac:dyDescent="0.2">
      <c r="B303" s="3">
        <f ca="1">IFERROR(IF(DarlehenNichtBezahlt*DarlehenIstGut,ZahlungNummer,""), "")</f>
        <v>293</v>
      </c>
      <c r="C303" s="4">
        <f ca="1">IFERROR(IF(DarlehenNichtBezahlt*DarlehenIstGut,ZahlungsDatum,""), "")</f>
        <v>53898</v>
      </c>
      <c r="D303" s="5">
        <f ca="1">IFERROR(IF(DarlehenNichtBezahlt*DarlehenIstGut,DarlehensWert,""), "")</f>
        <v>10611.041235491401</v>
      </c>
      <c r="E303" s="5">
        <f ca="1">IFERROR(IF(DarlehenNichtBezahlt*DarlehenIstGut,MonatlicheZahlung,""), "")</f>
        <v>1347.3557946343169</v>
      </c>
      <c r="F303" s="5">
        <f ca="1">IFERROR(IF(DarlehenNichtBezahlt*DarlehenIstGut,Kapital,""), "")</f>
        <v>1310.217150310084</v>
      </c>
      <c r="G303" s="5">
        <f ca="1">IFERROR(IF(DarlehenNichtBezahlt*DarlehenIstGut,ZinsBetrag,""), "")</f>
        <v>37.138644324232835</v>
      </c>
      <c r="H303" s="5">
        <f ca="1">IFERROR(IF(DarlehenNichtBezahlt*DarlehenIstGut,AbschlussSaldo,""), "")</f>
        <v>9300.8240851813462</v>
      </c>
    </row>
    <row r="304" spans="2:8" ht="20.100000000000001" customHeight="1" x14ac:dyDescent="0.2">
      <c r="B304" s="3">
        <f ca="1">IFERROR(IF(DarlehenNichtBezahlt*DarlehenIstGut,ZahlungNummer,""), "")</f>
        <v>294</v>
      </c>
      <c r="C304" s="4">
        <f ca="1">IFERROR(IF(DarlehenNichtBezahlt*DarlehenIstGut,ZahlungsDatum,""), "")</f>
        <v>53929</v>
      </c>
      <c r="D304" s="5">
        <f ca="1">IFERROR(IF(DarlehenNichtBezahlt*DarlehenIstGut,DarlehensWert,""), "")</f>
        <v>9300.8240851813462</v>
      </c>
      <c r="E304" s="5">
        <f ca="1">IFERROR(IF(DarlehenNichtBezahlt*DarlehenIstGut,MonatlicheZahlung,""), "")</f>
        <v>1347.3557946343169</v>
      </c>
      <c r="F304" s="5">
        <f ca="1">IFERROR(IF(DarlehenNichtBezahlt*DarlehenIstGut,Kapital,""), "")</f>
        <v>1314.8029103361694</v>
      </c>
      <c r="G304" s="5">
        <f ca="1">IFERROR(IF(DarlehenNichtBezahlt*DarlehenIstGut,ZinsBetrag,""), "")</f>
        <v>32.552884298147539</v>
      </c>
      <c r="H304" s="5">
        <f ca="1">IFERROR(IF(DarlehenNichtBezahlt*DarlehenIstGut,AbschlussSaldo,""), "")</f>
        <v>7986.0211748450529</v>
      </c>
    </row>
    <row r="305" spans="2:8" ht="20.100000000000001" customHeight="1" x14ac:dyDescent="0.2">
      <c r="B305" s="3">
        <f ca="1">IFERROR(IF(DarlehenNichtBezahlt*DarlehenIstGut,ZahlungNummer,""), "")</f>
        <v>295</v>
      </c>
      <c r="C305" s="4">
        <f ca="1">IFERROR(IF(DarlehenNichtBezahlt*DarlehenIstGut,ZahlungsDatum,""), "")</f>
        <v>53960</v>
      </c>
      <c r="D305" s="5">
        <f ca="1">IFERROR(IF(DarlehenNichtBezahlt*DarlehenIstGut,DarlehensWert,""), "")</f>
        <v>7986.0211748450529</v>
      </c>
      <c r="E305" s="5">
        <f ca="1">IFERROR(IF(DarlehenNichtBezahlt*DarlehenIstGut,MonatlicheZahlung,""), "")</f>
        <v>1347.3557946343169</v>
      </c>
      <c r="F305" s="5">
        <f ca="1">IFERROR(IF(DarlehenNichtBezahlt*DarlehenIstGut,Kapital,""), "")</f>
        <v>1319.404720522346</v>
      </c>
      <c r="G305" s="5">
        <f ca="1">IFERROR(IF(DarlehenNichtBezahlt*DarlehenIstGut,ZinsBetrag,""), "")</f>
        <v>27.951074111970946</v>
      </c>
      <c r="H305" s="5">
        <f ca="1">IFERROR(IF(DarlehenNichtBezahlt*DarlehenIstGut,AbschlussSaldo,""), "")</f>
        <v>6666.616454322706</v>
      </c>
    </row>
    <row r="306" spans="2:8" ht="20.100000000000001" customHeight="1" x14ac:dyDescent="0.2">
      <c r="B306" s="3">
        <f ca="1">IFERROR(IF(DarlehenNichtBezahlt*DarlehenIstGut,ZahlungNummer,""), "")</f>
        <v>296</v>
      </c>
      <c r="C306" s="4">
        <f ca="1">IFERROR(IF(DarlehenNichtBezahlt*DarlehenIstGut,ZahlungsDatum,""), "")</f>
        <v>53990</v>
      </c>
      <c r="D306" s="5">
        <f ca="1">IFERROR(IF(DarlehenNichtBezahlt*DarlehenIstGut,DarlehensWert,""), "")</f>
        <v>6666.616454322706</v>
      </c>
      <c r="E306" s="5">
        <f ca="1">IFERROR(IF(DarlehenNichtBezahlt*DarlehenIstGut,MonatlicheZahlung,""), "")</f>
        <v>1347.3557946343169</v>
      </c>
      <c r="F306" s="5">
        <f ca="1">IFERROR(IF(DarlehenNichtBezahlt*DarlehenIstGut,Kapital,""), "")</f>
        <v>1324.0226370441742</v>
      </c>
      <c r="G306" s="5">
        <f ca="1">IFERROR(IF(DarlehenNichtBezahlt*DarlehenIstGut,ZinsBetrag,""), "")</f>
        <v>23.333157590142733</v>
      </c>
      <c r="H306" s="5">
        <f ca="1">IFERROR(IF(DarlehenNichtBezahlt*DarlehenIstGut,AbschlussSaldo,""), "")</f>
        <v>5342.5938172786264</v>
      </c>
    </row>
    <row r="307" spans="2:8" ht="20.100000000000001" customHeight="1" x14ac:dyDescent="0.2">
      <c r="B307" s="3">
        <f ca="1">IFERROR(IF(DarlehenNichtBezahlt*DarlehenIstGut,ZahlungNummer,""), "")</f>
        <v>297</v>
      </c>
      <c r="C307" s="4">
        <f ca="1">IFERROR(IF(DarlehenNichtBezahlt*DarlehenIstGut,ZahlungsDatum,""), "")</f>
        <v>54021</v>
      </c>
      <c r="D307" s="5">
        <f ca="1">IFERROR(IF(DarlehenNichtBezahlt*DarlehenIstGut,DarlehensWert,""), "")</f>
        <v>5342.5938172786264</v>
      </c>
      <c r="E307" s="5">
        <f ca="1">IFERROR(IF(DarlehenNichtBezahlt*DarlehenIstGut,MonatlicheZahlung,""), "")</f>
        <v>1347.3557946343169</v>
      </c>
      <c r="F307" s="5">
        <f ca="1">IFERROR(IF(DarlehenNichtBezahlt*DarlehenIstGut,Kapital,""), "")</f>
        <v>1328.6567162738288</v>
      </c>
      <c r="G307" s="5">
        <f ca="1">IFERROR(IF(DarlehenNichtBezahlt*DarlehenIstGut,ZinsBetrag,""), "")</f>
        <v>18.699078360488123</v>
      </c>
      <c r="H307" s="5">
        <f ca="1">IFERROR(IF(DarlehenNichtBezahlt*DarlehenIstGut,AbschlussSaldo,""), "")</f>
        <v>4013.9371010046452</v>
      </c>
    </row>
    <row r="308" spans="2:8" ht="20.100000000000001" customHeight="1" x14ac:dyDescent="0.2">
      <c r="B308" s="3">
        <f ca="1">IFERROR(IF(DarlehenNichtBezahlt*DarlehenIstGut,ZahlungNummer,""), "")</f>
        <v>298</v>
      </c>
      <c r="C308" s="4">
        <f ca="1">IFERROR(IF(DarlehenNichtBezahlt*DarlehenIstGut,ZahlungsDatum,""), "")</f>
        <v>54051</v>
      </c>
      <c r="D308" s="5">
        <f ca="1">IFERROR(IF(DarlehenNichtBezahlt*DarlehenIstGut,DarlehensWert,""), "")</f>
        <v>4013.9371010046452</v>
      </c>
      <c r="E308" s="5">
        <f ca="1">IFERROR(IF(DarlehenNichtBezahlt*DarlehenIstGut,MonatlicheZahlung,""), "")</f>
        <v>1347.3557946343169</v>
      </c>
      <c r="F308" s="5">
        <f ca="1">IFERROR(IF(DarlehenNichtBezahlt*DarlehenIstGut,Kapital,""), "")</f>
        <v>1333.3070147807873</v>
      </c>
      <c r="G308" s="5">
        <f ca="1">IFERROR(IF(DarlehenNichtBezahlt*DarlehenIstGut,ZinsBetrag,""), "")</f>
        <v>14.048779853529723</v>
      </c>
      <c r="H308" s="5">
        <f ca="1">IFERROR(IF(DarlehenNichtBezahlt*DarlehenIstGut,AbschlussSaldo,""), "")</f>
        <v>2680.6300862239441</v>
      </c>
    </row>
    <row r="309" spans="2:8" ht="20.100000000000001" customHeight="1" x14ac:dyDescent="0.2">
      <c r="B309" s="3">
        <f ca="1">IFERROR(IF(DarlehenNichtBezahlt*DarlehenIstGut,ZahlungNummer,""), "")</f>
        <v>299</v>
      </c>
      <c r="C309" s="4">
        <f ca="1">IFERROR(IF(DarlehenNichtBezahlt*DarlehenIstGut,ZahlungsDatum,""), "")</f>
        <v>54082</v>
      </c>
      <c r="D309" s="5">
        <f ca="1">IFERROR(IF(DarlehenNichtBezahlt*DarlehenIstGut,DarlehensWert,""), "")</f>
        <v>2680.6300862239441</v>
      </c>
      <c r="E309" s="5">
        <f ca="1">IFERROR(IF(DarlehenNichtBezahlt*DarlehenIstGut,MonatlicheZahlung,""), "")</f>
        <v>1347.3557946343169</v>
      </c>
      <c r="F309" s="5">
        <f ca="1">IFERROR(IF(DarlehenNichtBezahlt*DarlehenIstGut,Kapital,""), "")</f>
        <v>1337.9735893325201</v>
      </c>
      <c r="G309" s="5">
        <f ca="1">IFERROR(IF(DarlehenNichtBezahlt*DarlehenIstGut,ZinsBetrag,""), "")</f>
        <v>9.3822053017969651</v>
      </c>
      <c r="H309" s="5">
        <f ca="1">IFERROR(IF(DarlehenNichtBezahlt*DarlehenIstGut,AbschlussSaldo,""), "")</f>
        <v>1342.6564968911698</v>
      </c>
    </row>
    <row r="310" spans="2:8" ht="20.100000000000001" customHeight="1" x14ac:dyDescent="0.2">
      <c r="B310" s="3">
        <f ca="1">IFERROR(IF(DarlehenNichtBezahlt*DarlehenIstGut,ZahlungNummer,""), "")</f>
        <v>300</v>
      </c>
      <c r="C310" s="4">
        <f ca="1">IFERROR(IF(DarlehenNichtBezahlt*DarlehenIstGut,ZahlungsDatum,""), "")</f>
        <v>54113</v>
      </c>
      <c r="D310" s="5">
        <f ca="1">IFERROR(IF(DarlehenNichtBezahlt*DarlehenIstGut,DarlehensWert,""), "")</f>
        <v>1342.6564968911698</v>
      </c>
      <c r="E310" s="5">
        <f ca="1">IFERROR(IF(DarlehenNichtBezahlt*DarlehenIstGut,MonatlicheZahlung,""), "")</f>
        <v>1347.3557946343169</v>
      </c>
      <c r="F310" s="5">
        <f ca="1">IFERROR(IF(DarlehenNichtBezahlt*DarlehenIstGut,Kapital,""), "")</f>
        <v>1342.6564968951839</v>
      </c>
      <c r="G310" s="5">
        <f ca="1">IFERROR(IF(DarlehenNichtBezahlt*DarlehenIstGut,ZinsBetrag,""), "")</f>
        <v>4.6992977391331445</v>
      </c>
      <c r="H310" s="5">
        <f ca="1">IFERROR(IF(DarlehenNichtBezahlt*DarlehenIstGut,AbschlussSaldo,""), "")</f>
        <v>-3.8417056202888489E-9</v>
      </c>
    </row>
    <row r="311" spans="2:8" ht="20.100000000000001" customHeight="1" x14ac:dyDescent="0.2">
      <c r="B311" s="3" t="str">
        <f ca="1">IFERROR(IF(DarlehenNichtBezahlt*DarlehenIstGut,ZahlungNummer,""), "")</f>
        <v/>
      </c>
      <c r="C311" s="4" t="str">
        <f ca="1">IFERROR(IF(DarlehenNichtBezahlt*DarlehenIstGut,ZahlungsDatum,""), "")</f>
        <v/>
      </c>
      <c r="D311" s="5" t="str">
        <f ca="1">IFERROR(IF(DarlehenNichtBezahlt*DarlehenIstGut,DarlehensWert,""), "")</f>
        <v/>
      </c>
      <c r="E311" s="5" t="str">
        <f ca="1">IFERROR(IF(DarlehenNichtBezahlt*DarlehenIstGut,MonatlicheZahlung,""), "")</f>
        <v/>
      </c>
      <c r="F311" s="5" t="str">
        <f ca="1">IFERROR(IF(DarlehenNichtBezahlt*DarlehenIstGut,Kapital,""), "")</f>
        <v/>
      </c>
      <c r="G311" s="5" t="str">
        <f ca="1">IFERROR(IF(DarlehenNichtBezahlt*DarlehenIstGut,ZinsBetrag,""), "")</f>
        <v/>
      </c>
      <c r="H311" s="5" t="str">
        <f ca="1">IFERROR(IF(DarlehenNichtBezahlt*DarlehenIstGut,AbschlussSaldo,""), "")</f>
        <v/>
      </c>
    </row>
    <row r="312" spans="2:8" ht="20.100000000000001" customHeight="1" x14ac:dyDescent="0.2">
      <c r="B312" s="3" t="str">
        <f ca="1">IFERROR(IF(DarlehenNichtBezahlt*DarlehenIstGut,ZahlungNummer,""), "")</f>
        <v/>
      </c>
      <c r="C312" s="4" t="str">
        <f ca="1">IFERROR(IF(DarlehenNichtBezahlt*DarlehenIstGut,ZahlungsDatum,""), "")</f>
        <v/>
      </c>
      <c r="D312" s="5" t="str">
        <f ca="1">IFERROR(IF(DarlehenNichtBezahlt*DarlehenIstGut,DarlehensWert,""), "")</f>
        <v/>
      </c>
      <c r="E312" s="5" t="str">
        <f ca="1">IFERROR(IF(DarlehenNichtBezahlt*DarlehenIstGut,MonatlicheZahlung,""), "")</f>
        <v/>
      </c>
      <c r="F312" s="5" t="str">
        <f ca="1">IFERROR(IF(DarlehenNichtBezahlt*DarlehenIstGut,Kapital,""), "")</f>
        <v/>
      </c>
      <c r="G312" s="5" t="str">
        <f ca="1">IFERROR(IF(DarlehenNichtBezahlt*DarlehenIstGut,ZinsBetrag,""), "")</f>
        <v/>
      </c>
      <c r="H312" s="5" t="str">
        <f ca="1">IFERROR(IF(DarlehenNichtBezahlt*DarlehenIstGut,AbschlussSaldo,""), "")</f>
        <v/>
      </c>
    </row>
    <row r="313" spans="2:8" ht="20.100000000000001" customHeight="1" x14ac:dyDescent="0.2">
      <c r="B313" s="3" t="str">
        <f ca="1">IFERROR(IF(DarlehenNichtBezahlt*DarlehenIstGut,ZahlungNummer,""), "")</f>
        <v/>
      </c>
      <c r="C313" s="4" t="str">
        <f ca="1">IFERROR(IF(DarlehenNichtBezahlt*DarlehenIstGut,ZahlungsDatum,""), "")</f>
        <v/>
      </c>
      <c r="D313" s="5" t="str">
        <f ca="1">IFERROR(IF(DarlehenNichtBezahlt*DarlehenIstGut,DarlehensWert,""), "")</f>
        <v/>
      </c>
      <c r="E313" s="5" t="str">
        <f ca="1">IFERROR(IF(DarlehenNichtBezahlt*DarlehenIstGut,MonatlicheZahlung,""), "")</f>
        <v/>
      </c>
      <c r="F313" s="5" t="str">
        <f ca="1">IFERROR(IF(DarlehenNichtBezahlt*DarlehenIstGut,Kapital,""), "")</f>
        <v/>
      </c>
      <c r="G313" s="5" t="str">
        <f ca="1">IFERROR(IF(DarlehenNichtBezahlt*DarlehenIstGut,ZinsBetrag,""), "")</f>
        <v/>
      </c>
      <c r="H313" s="5" t="str">
        <f ca="1">IFERROR(IF(DarlehenNichtBezahlt*DarlehenIstGut,AbschlussSaldo,""), "")</f>
        <v/>
      </c>
    </row>
    <row r="314" spans="2:8" ht="20.100000000000001" customHeight="1" x14ac:dyDescent="0.2">
      <c r="B314" s="3" t="str">
        <f ca="1">IFERROR(IF(DarlehenNichtBezahlt*DarlehenIstGut,ZahlungNummer,""), "")</f>
        <v/>
      </c>
      <c r="C314" s="4" t="str">
        <f ca="1">IFERROR(IF(DarlehenNichtBezahlt*DarlehenIstGut,ZahlungsDatum,""), "")</f>
        <v/>
      </c>
      <c r="D314" s="5" t="str">
        <f ca="1">IFERROR(IF(DarlehenNichtBezahlt*DarlehenIstGut,DarlehensWert,""), "")</f>
        <v/>
      </c>
      <c r="E314" s="5" t="str">
        <f ca="1">IFERROR(IF(DarlehenNichtBezahlt*DarlehenIstGut,MonatlicheZahlung,""), "")</f>
        <v/>
      </c>
      <c r="F314" s="5" t="str">
        <f ca="1">IFERROR(IF(DarlehenNichtBezahlt*DarlehenIstGut,Kapital,""), "")</f>
        <v/>
      </c>
      <c r="G314" s="5" t="str">
        <f ca="1">IFERROR(IF(DarlehenNichtBezahlt*DarlehenIstGut,ZinsBetrag,""), "")</f>
        <v/>
      </c>
      <c r="H314" s="5" t="str">
        <f ca="1">IFERROR(IF(DarlehenNichtBezahlt*DarlehenIstGut,AbschlussSaldo,""), "")</f>
        <v/>
      </c>
    </row>
    <row r="315" spans="2:8" ht="20.100000000000001" customHeight="1" x14ac:dyDescent="0.2">
      <c r="B315" s="3" t="str">
        <f ca="1">IFERROR(IF(DarlehenNichtBezahlt*DarlehenIstGut,ZahlungNummer,""), "")</f>
        <v/>
      </c>
      <c r="C315" s="4" t="str">
        <f ca="1">IFERROR(IF(DarlehenNichtBezahlt*DarlehenIstGut,ZahlungsDatum,""), "")</f>
        <v/>
      </c>
      <c r="D315" s="5" t="str">
        <f ca="1">IFERROR(IF(DarlehenNichtBezahlt*DarlehenIstGut,DarlehensWert,""), "")</f>
        <v/>
      </c>
      <c r="E315" s="5" t="str">
        <f ca="1">IFERROR(IF(DarlehenNichtBezahlt*DarlehenIstGut,MonatlicheZahlung,""), "")</f>
        <v/>
      </c>
      <c r="F315" s="5" t="str">
        <f ca="1">IFERROR(IF(DarlehenNichtBezahlt*DarlehenIstGut,Kapital,""), "")</f>
        <v/>
      </c>
      <c r="G315" s="5" t="str">
        <f ca="1">IFERROR(IF(DarlehenNichtBezahlt*DarlehenIstGut,ZinsBetrag,""), "")</f>
        <v/>
      </c>
      <c r="H315" s="5" t="str">
        <f ca="1">IFERROR(IF(DarlehenNichtBezahlt*DarlehenIstGut,AbschlussSaldo,""), "")</f>
        <v/>
      </c>
    </row>
    <row r="316" spans="2:8" ht="20.100000000000001" customHeight="1" x14ac:dyDescent="0.2">
      <c r="B316" s="3" t="str">
        <f ca="1">IFERROR(IF(DarlehenNichtBezahlt*DarlehenIstGut,ZahlungNummer,""), "")</f>
        <v/>
      </c>
      <c r="C316" s="4" t="str">
        <f ca="1">IFERROR(IF(DarlehenNichtBezahlt*DarlehenIstGut,ZahlungsDatum,""), "")</f>
        <v/>
      </c>
      <c r="D316" s="5" t="str">
        <f ca="1">IFERROR(IF(DarlehenNichtBezahlt*DarlehenIstGut,DarlehensWert,""), "")</f>
        <v/>
      </c>
      <c r="E316" s="5" t="str">
        <f ca="1">IFERROR(IF(DarlehenNichtBezahlt*DarlehenIstGut,MonatlicheZahlung,""), "")</f>
        <v/>
      </c>
      <c r="F316" s="5" t="str">
        <f ca="1">IFERROR(IF(DarlehenNichtBezahlt*DarlehenIstGut,Kapital,""), "")</f>
        <v/>
      </c>
      <c r="G316" s="5" t="str">
        <f ca="1">IFERROR(IF(DarlehenNichtBezahlt*DarlehenIstGut,ZinsBetrag,""), "")</f>
        <v/>
      </c>
      <c r="H316" s="5" t="str">
        <f ca="1">IFERROR(IF(DarlehenNichtBezahlt*DarlehenIstGut,AbschlussSaldo,""), "")</f>
        <v/>
      </c>
    </row>
    <row r="317" spans="2:8" ht="20.100000000000001" customHeight="1" x14ac:dyDescent="0.2">
      <c r="B317" s="3" t="str">
        <f ca="1">IFERROR(IF(DarlehenNichtBezahlt*DarlehenIstGut,ZahlungNummer,""), "")</f>
        <v/>
      </c>
      <c r="C317" s="4" t="str">
        <f ca="1">IFERROR(IF(DarlehenNichtBezahlt*DarlehenIstGut,ZahlungsDatum,""), "")</f>
        <v/>
      </c>
      <c r="D317" s="5" t="str">
        <f ca="1">IFERROR(IF(DarlehenNichtBezahlt*DarlehenIstGut,DarlehensWert,""), "")</f>
        <v/>
      </c>
      <c r="E317" s="5" t="str">
        <f ca="1">IFERROR(IF(DarlehenNichtBezahlt*DarlehenIstGut,MonatlicheZahlung,""), "")</f>
        <v/>
      </c>
      <c r="F317" s="5" t="str">
        <f ca="1">IFERROR(IF(DarlehenNichtBezahlt*DarlehenIstGut,Kapital,""), "")</f>
        <v/>
      </c>
      <c r="G317" s="5" t="str">
        <f ca="1">IFERROR(IF(DarlehenNichtBezahlt*DarlehenIstGut,ZinsBetrag,""), "")</f>
        <v/>
      </c>
      <c r="H317" s="5" t="str">
        <f ca="1">IFERROR(IF(DarlehenNichtBezahlt*DarlehenIstGut,AbschlussSaldo,""), "")</f>
        <v/>
      </c>
    </row>
    <row r="318" spans="2:8" ht="20.100000000000001" customHeight="1" x14ac:dyDescent="0.2">
      <c r="B318" s="3" t="str">
        <f ca="1">IFERROR(IF(DarlehenNichtBezahlt*DarlehenIstGut,ZahlungNummer,""), "")</f>
        <v/>
      </c>
      <c r="C318" s="4" t="str">
        <f ca="1">IFERROR(IF(DarlehenNichtBezahlt*DarlehenIstGut,ZahlungsDatum,""), "")</f>
        <v/>
      </c>
      <c r="D318" s="5" t="str">
        <f ca="1">IFERROR(IF(DarlehenNichtBezahlt*DarlehenIstGut,DarlehensWert,""), "")</f>
        <v/>
      </c>
      <c r="E318" s="5" t="str">
        <f ca="1">IFERROR(IF(DarlehenNichtBezahlt*DarlehenIstGut,MonatlicheZahlung,""), "")</f>
        <v/>
      </c>
      <c r="F318" s="5" t="str">
        <f ca="1">IFERROR(IF(DarlehenNichtBezahlt*DarlehenIstGut,Kapital,""), "")</f>
        <v/>
      </c>
      <c r="G318" s="5" t="str">
        <f ca="1">IFERROR(IF(DarlehenNichtBezahlt*DarlehenIstGut,ZinsBetrag,""), "")</f>
        <v/>
      </c>
      <c r="H318" s="5" t="str">
        <f ca="1">IFERROR(IF(DarlehenNichtBezahlt*DarlehenIstGut,AbschlussSaldo,""), "")</f>
        <v/>
      </c>
    </row>
    <row r="319" spans="2:8" ht="20.100000000000001" customHeight="1" x14ac:dyDescent="0.2">
      <c r="B319" s="3" t="str">
        <f ca="1">IFERROR(IF(DarlehenNichtBezahlt*DarlehenIstGut,ZahlungNummer,""), "")</f>
        <v/>
      </c>
      <c r="C319" s="4" t="str">
        <f ca="1">IFERROR(IF(DarlehenNichtBezahlt*DarlehenIstGut,ZahlungsDatum,""), "")</f>
        <v/>
      </c>
      <c r="D319" s="5" t="str">
        <f ca="1">IFERROR(IF(DarlehenNichtBezahlt*DarlehenIstGut,DarlehensWert,""), "")</f>
        <v/>
      </c>
      <c r="E319" s="5" t="str">
        <f ca="1">IFERROR(IF(DarlehenNichtBezahlt*DarlehenIstGut,MonatlicheZahlung,""), "")</f>
        <v/>
      </c>
      <c r="F319" s="5" t="str">
        <f ca="1">IFERROR(IF(DarlehenNichtBezahlt*DarlehenIstGut,Kapital,""), "")</f>
        <v/>
      </c>
      <c r="G319" s="5" t="str">
        <f ca="1">IFERROR(IF(DarlehenNichtBezahlt*DarlehenIstGut,ZinsBetrag,""), "")</f>
        <v/>
      </c>
      <c r="H319" s="5" t="str">
        <f ca="1">IFERROR(IF(DarlehenNichtBezahlt*DarlehenIstGut,AbschlussSaldo,""), "")</f>
        <v/>
      </c>
    </row>
    <row r="320" spans="2:8" ht="20.100000000000001" customHeight="1" x14ac:dyDescent="0.2">
      <c r="B320" s="3" t="str">
        <f ca="1">IFERROR(IF(DarlehenNichtBezahlt*DarlehenIstGut,ZahlungNummer,""), "")</f>
        <v/>
      </c>
      <c r="C320" s="4" t="str">
        <f ca="1">IFERROR(IF(DarlehenNichtBezahlt*DarlehenIstGut,ZahlungsDatum,""), "")</f>
        <v/>
      </c>
      <c r="D320" s="5" t="str">
        <f ca="1">IFERROR(IF(DarlehenNichtBezahlt*DarlehenIstGut,DarlehensWert,""), "")</f>
        <v/>
      </c>
      <c r="E320" s="5" t="str">
        <f ca="1">IFERROR(IF(DarlehenNichtBezahlt*DarlehenIstGut,MonatlicheZahlung,""), "")</f>
        <v/>
      </c>
      <c r="F320" s="5" t="str">
        <f ca="1">IFERROR(IF(DarlehenNichtBezahlt*DarlehenIstGut,Kapital,""), "")</f>
        <v/>
      </c>
      <c r="G320" s="5" t="str">
        <f ca="1">IFERROR(IF(DarlehenNichtBezahlt*DarlehenIstGut,ZinsBetrag,""), "")</f>
        <v/>
      </c>
      <c r="H320" s="5" t="str">
        <f ca="1">IFERROR(IF(DarlehenNichtBezahlt*DarlehenIstGut,AbschlussSaldo,""), "")</f>
        <v/>
      </c>
    </row>
    <row r="321" spans="2:8" ht="20.100000000000001" customHeight="1" x14ac:dyDescent="0.2">
      <c r="B321" s="3" t="str">
        <f ca="1">IFERROR(IF(DarlehenNichtBezahlt*DarlehenIstGut,ZahlungNummer,""), "")</f>
        <v/>
      </c>
      <c r="C321" s="4" t="str">
        <f ca="1">IFERROR(IF(DarlehenNichtBezahlt*DarlehenIstGut,ZahlungsDatum,""), "")</f>
        <v/>
      </c>
      <c r="D321" s="5" t="str">
        <f ca="1">IFERROR(IF(DarlehenNichtBezahlt*DarlehenIstGut,DarlehensWert,""), "")</f>
        <v/>
      </c>
      <c r="E321" s="5" t="str">
        <f ca="1">IFERROR(IF(DarlehenNichtBezahlt*DarlehenIstGut,MonatlicheZahlung,""), "")</f>
        <v/>
      </c>
      <c r="F321" s="5" t="str">
        <f ca="1">IFERROR(IF(DarlehenNichtBezahlt*DarlehenIstGut,Kapital,""), "")</f>
        <v/>
      </c>
      <c r="G321" s="5" t="str">
        <f ca="1">IFERROR(IF(DarlehenNichtBezahlt*DarlehenIstGut,ZinsBetrag,""), "")</f>
        <v/>
      </c>
      <c r="H321" s="5" t="str">
        <f ca="1">IFERROR(IF(DarlehenNichtBezahlt*DarlehenIstGut,AbschlussSaldo,""), "")</f>
        <v/>
      </c>
    </row>
    <row r="322" spans="2:8" ht="20.100000000000001" customHeight="1" x14ac:dyDescent="0.2">
      <c r="B322" s="3" t="str">
        <f ca="1">IFERROR(IF(DarlehenNichtBezahlt*DarlehenIstGut,ZahlungNummer,""), "")</f>
        <v/>
      </c>
      <c r="C322" s="4" t="str">
        <f ca="1">IFERROR(IF(DarlehenNichtBezahlt*DarlehenIstGut,ZahlungsDatum,""), "")</f>
        <v/>
      </c>
      <c r="D322" s="5" t="str">
        <f ca="1">IFERROR(IF(DarlehenNichtBezahlt*DarlehenIstGut,DarlehensWert,""), "")</f>
        <v/>
      </c>
      <c r="E322" s="5" t="str">
        <f ca="1">IFERROR(IF(DarlehenNichtBezahlt*DarlehenIstGut,MonatlicheZahlung,""), "")</f>
        <v/>
      </c>
      <c r="F322" s="5" t="str">
        <f ca="1">IFERROR(IF(DarlehenNichtBezahlt*DarlehenIstGut,Kapital,""), "")</f>
        <v/>
      </c>
      <c r="G322" s="5" t="str">
        <f ca="1">IFERROR(IF(DarlehenNichtBezahlt*DarlehenIstGut,ZinsBetrag,""), "")</f>
        <v/>
      </c>
      <c r="H322" s="5" t="str">
        <f ca="1">IFERROR(IF(DarlehenNichtBezahlt*DarlehenIstGut,AbschlussSaldo,""), "")</f>
        <v/>
      </c>
    </row>
    <row r="323" spans="2:8" ht="20.100000000000001" customHeight="1" x14ac:dyDescent="0.2">
      <c r="B323" s="3" t="str">
        <f ca="1">IFERROR(IF(DarlehenNichtBezahlt*DarlehenIstGut,ZahlungNummer,""), "")</f>
        <v/>
      </c>
      <c r="C323" s="4" t="str">
        <f ca="1">IFERROR(IF(DarlehenNichtBezahlt*DarlehenIstGut,ZahlungsDatum,""), "")</f>
        <v/>
      </c>
      <c r="D323" s="5" t="str">
        <f ca="1">IFERROR(IF(DarlehenNichtBezahlt*DarlehenIstGut,DarlehensWert,""), "")</f>
        <v/>
      </c>
      <c r="E323" s="5" t="str">
        <f ca="1">IFERROR(IF(DarlehenNichtBezahlt*DarlehenIstGut,MonatlicheZahlung,""), "")</f>
        <v/>
      </c>
      <c r="F323" s="5" t="str">
        <f ca="1">IFERROR(IF(DarlehenNichtBezahlt*DarlehenIstGut,Kapital,""), "")</f>
        <v/>
      </c>
      <c r="G323" s="5" t="str">
        <f ca="1">IFERROR(IF(DarlehenNichtBezahlt*DarlehenIstGut,ZinsBetrag,""), "")</f>
        <v/>
      </c>
      <c r="H323" s="5" t="str">
        <f ca="1">IFERROR(IF(DarlehenNichtBezahlt*DarlehenIstGut,AbschlussSaldo,""), "")</f>
        <v/>
      </c>
    </row>
    <row r="324" spans="2:8" ht="20.100000000000001" customHeight="1" x14ac:dyDescent="0.2">
      <c r="B324" s="3" t="str">
        <f ca="1">IFERROR(IF(DarlehenNichtBezahlt*DarlehenIstGut,ZahlungNummer,""), "")</f>
        <v/>
      </c>
      <c r="C324" s="4" t="str">
        <f ca="1">IFERROR(IF(DarlehenNichtBezahlt*DarlehenIstGut,ZahlungsDatum,""), "")</f>
        <v/>
      </c>
      <c r="D324" s="5" t="str">
        <f ca="1">IFERROR(IF(DarlehenNichtBezahlt*DarlehenIstGut,DarlehensWert,""), "")</f>
        <v/>
      </c>
      <c r="E324" s="5" t="str">
        <f ca="1">IFERROR(IF(DarlehenNichtBezahlt*DarlehenIstGut,MonatlicheZahlung,""), "")</f>
        <v/>
      </c>
      <c r="F324" s="5" t="str">
        <f ca="1">IFERROR(IF(DarlehenNichtBezahlt*DarlehenIstGut,Kapital,""), "")</f>
        <v/>
      </c>
      <c r="G324" s="5" t="str">
        <f ca="1">IFERROR(IF(DarlehenNichtBezahlt*DarlehenIstGut,ZinsBetrag,""), "")</f>
        <v/>
      </c>
      <c r="H324" s="5" t="str">
        <f ca="1">IFERROR(IF(DarlehenNichtBezahlt*DarlehenIstGut,AbschlussSaldo,""), "")</f>
        <v/>
      </c>
    </row>
    <row r="325" spans="2:8" ht="20.100000000000001" customHeight="1" x14ac:dyDescent="0.2">
      <c r="B325" s="3" t="str">
        <f ca="1">IFERROR(IF(DarlehenNichtBezahlt*DarlehenIstGut,ZahlungNummer,""), "")</f>
        <v/>
      </c>
      <c r="C325" s="4" t="str">
        <f ca="1">IFERROR(IF(DarlehenNichtBezahlt*DarlehenIstGut,ZahlungsDatum,""), "")</f>
        <v/>
      </c>
      <c r="D325" s="5" t="str">
        <f ca="1">IFERROR(IF(DarlehenNichtBezahlt*DarlehenIstGut,DarlehensWert,""), "")</f>
        <v/>
      </c>
      <c r="E325" s="5" t="str">
        <f ca="1">IFERROR(IF(DarlehenNichtBezahlt*DarlehenIstGut,MonatlicheZahlung,""), "")</f>
        <v/>
      </c>
      <c r="F325" s="5" t="str">
        <f ca="1">IFERROR(IF(DarlehenNichtBezahlt*DarlehenIstGut,Kapital,""), "")</f>
        <v/>
      </c>
      <c r="G325" s="5" t="str">
        <f ca="1">IFERROR(IF(DarlehenNichtBezahlt*DarlehenIstGut,ZinsBetrag,""), "")</f>
        <v/>
      </c>
      <c r="H325" s="5" t="str">
        <f ca="1">IFERROR(IF(DarlehenNichtBezahlt*DarlehenIstGut,AbschlussSaldo,""), "")</f>
        <v/>
      </c>
    </row>
    <row r="326" spans="2:8" ht="20.100000000000001" customHeight="1" x14ac:dyDescent="0.2">
      <c r="B326" s="3" t="str">
        <f ca="1">IFERROR(IF(DarlehenNichtBezahlt*DarlehenIstGut,ZahlungNummer,""), "")</f>
        <v/>
      </c>
      <c r="C326" s="4" t="str">
        <f ca="1">IFERROR(IF(DarlehenNichtBezahlt*DarlehenIstGut,ZahlungsDatum,""), "")</f>
        <v/>
      </c>
      <c r="D326" s="5" t="str">
        <f ca="1">IFERROR(IF(DarlehenNichtBezahlt*DarlehenIstGut,DarlehensWert,""), "")</f>
        <v/>
      </c>
      <c r="E326" s="5" t="str">
        <f ca="1">IFERROR(IF(DarlehenNichtBezahlt*DarlehenIstGut,MonatlicheZahlung,""), "")</f>
        <v/>
      </c>
      <c r="F326" s="5" t="str">
        <f ca="1">IFERROR(IF(DarlehenNichtBezahlt*DarlehenIstGut,Kapital,""), "")</f>
        <v/>
      </c>
      <c r="G326" s="5" t="str">
        <f ca="1">IFERROR(IF(DarlehenNichtBezahlt*DarlehenIstGut,ZinsBetrag,""), "")</f>
        <v/>
      </c>
      <c r="H326" s="5" t="str">
        <f ca="1">IFERROR(IF(DarlehenNichtBezahlt*DarlehenIstGut,AbschlussSaldo,""), "")</f>
        <v/>
      </c>
    </row>
    <row r="327" spans="2:8" ht="20.100000000000001" customHeight="1" x14ac:dyDescent="0.2">
      <c r="B327" s="3" t="str">
        <f ca="1">IFERROR(IF(DarlehenNichtBezahlt*DarlehenIstGut,ZahlungNummer,""), "")</f>
        <v/>
      </c>
      <c r="C327" s="4" t="str">
        <f ca="1">IFERROR(IF(DarlehenNichtBezahlt*DarlehenIstGut,ZahlungsDatum,""), "")</f>
        <v/>
      </c>
      <c r="D327" s="5" t="str">
        <f ca="1">IFERROR(IF(DarlehenNichtBezahlt*DarlehenIstGut,DarlehensWert,""), "")</f>
        <v/>
      </c>
      <c r="E327" s="5" t="str">
        <f ca="1">IFERROR(IF(DarlehenNichtBezahlt*DarlehenIstGut,MonatlicheZahlung,""), "")</f>
        <v/>
      </c>
      <c r="F327" s="5" t="str">
        <f ca="1">IFERROR(IF(DarlehenNichtBezahlt*DarlehenIstGut,Kapital,""), "")</f>
        <v/>
      </c>
      <c r="G327" s="5" t="str">
        <f ca="1">IFERROR(IF(DarlehenNichtBezahlt*DarlehenIstGut,ZinsBetrag,""), "")</f>
        <v/>
      </c>
      <c r="H327" s="5" t="str">
        <f ca="1">IFERROR(IF(DarlehenNichtBezahlt*DarlehenIstGut,AbschlussSaldo,""), "")</f>
        <v/>
      </c>
    </row>
    <row r="328" spans="2:8" ht="20.100000000000001" customHeight="1" x14ac:dyDescent="0.2">
      <c r="B328" s="3" t="str">
        <f ca="1">IFERROR(IF(DarlehenNichtBezahlt*DarlehenIstGut,ZahlungNummer,""), "")</f>
        <v/>
      </c>
      <c r="C328" s="4" t="str">
        <f ca="1">IFERROR(IF(DarlehenNichtBezahlt*DarlehenIstGut,ZahlungsDatum,""), "")</f>
        <v/>
      </c>
      <c r="D328" s="5" t="str">
        <f ca="1">IFERROR(IF(DarlehenNichtBezahlt*DarlehenIstGut,DarlehensWert,""), "")</f>
        <v/>
      </c>
      <c r="E328" s="5" t="str">
        <f ca="1">IFERROR(IF(DarlehenNichtBezahlt*DarlehenIstGut,MonatlicheZahlung,""), "")</f>
        <v/>
      </c>
      <c r="F328" s="5" t="str">
        <f ca="1">IFERROR(IF(DarlehenNichtBezahlt*DarlehenIstGut,Kapital,""), "")</f>
        <v/>
      </c>
      <c r="G328" s="5" t="str">
        <f ca="1">IFERROR(IF(DarlehenNichtBezahlt*DarlehenIstGut,ZinsBetrag,""), "")</f>
        <v/>
      </c>
      <c r="H328" s="5" t="str">
        <f ca="1">IFERROR(IF(DarlehenNichtBezahlt*DarlehenIstGut,AbschlussSaldo,""), "")</f>
        <v/>
      </c>
    </row>
    <row r="329" spans="2:8" ht="20.100000000000001" customHeight="1" x14ac:dyDescent="0.2">
      <c r="B329" s="3" t="str">
        <f ca="1">IFERROR(IF(DarlehenNichtBezahlt*DarlehenIstGut,ZahlungNummer,""), "")</f>
        <v/>
      </c>
      <c r="C329" s="4" t="str">
        <f ca="1">IFERROR(IF(DarlehenNichtBezahlt*DarlehenIstGut,ZahlungsDatum,""), "")</f>
        <v/>
      </c>
      <c r="D329" s="5" t="str">
        <f ca="1">IFERROR(IF(DarlehenNichtBezahlt*DarlehenIstGut,DarlehensWert,""), "")</f>
        <v/>
      </c>
      <c r="E329" s="5" t="str">
        <f ca="1">IFERROR(IF(DarlehenNichtBezahlt*DarlehenIstGut,MonatlicheZahlung,""), "")</f>
        <v/>
      </c>
      <c r="F329" s="5" t="str">
        <f ca="1">IFERROR(IF(DarlehenNichtBezahlt*DarlehenIstGut,Kapital,""), "")</f>
        <v/>
      </c>
      <c r="G329" s="5" t="str">
        <f ca="1">IFERROR(IF(DarlehenNichtBezahlt*DarlehenIstGut,ZinsBetrag,""), "")</f>
        <v/>
      </c>
      <c r="H329" s="5" t="str">
        <f ca="1">IFERROR(IF(DarlehenNichtBezahlt*DarlehenIstGut,AbschlussSaldo,""), "")</f>
        <v/>
      </c>
    </row>
    <row r="330" spans="2:8" ht="20.100000000000001" customHeight="1" x14ac:dyDescent="0.2">
      <c r="B330" s="3" t="str">
        <f ca="1">IFERROR(IF(DarlehenNichtBezahlt*DarlehenIstGut,ZahlungNummer,""), "")</f>
        <v/>
      </c>
      <c r="C330" s="4" t="str">
        <f ca="1">IFERROR(IF(DarlehenNichtBezahlt*DarlehenIstGut,ZahlungsDatum,""), "")</f>
        <v/>
      </c>
      <c r="D330" s="5" t="str">
        <f ca="1">IFERROR(IF(DarlehenNichtBezahlt*DarlehenIstGut,DarlehensWert,""), "")</f>
        <v/>
      </c>
      <c r="E330" s="5" t="str">
        <f ca="1">IFERROR(IF(DarlehenNichtBezahlt*DarlehenIstGut,MonatlicheZahlung,""), "")</f>
        <v/>
      </c>
      <c r="F330" s="5" t="str">
        <f ca="1">IFERROR(IF(DarlehenNichtBezahlt*DarlehenIstGut,Kapital,""), "")</f>
        <v/>
      </c>
      <c r="G330" s="5" t="str">
        <f ca="1">IFERROR(IF(DarlehenNichtBezahlt*DarlehenIstGut,ZinsBetrag,""), "")</f>
        <v/>
      </c>
      <c r="H330" s="5" t="str">
        <f ca="1">IFERROR(IF(DarlehenNichtBezahlt*DarlehenIstGut,AbschlussSaldo,""), "")</f>
        <v/>
      </c>
    </row>
    <row r="331" spans="2:8" ht="20.100000000000001" customHeight="1" x14ac:dyDescent="0.2">
      <c r="B331" s="3" t="str">
        <f ca="1">IFERROR(IF(DarlehenNichtBezahlt*DarlehenIstGut,ZahlungNummer,""), "")</f>
        <v/>
      </c>
      <c r="C331" s="4" t="str">
        <f ca="1">IFERROR(IF(DarlehenNichtBezahlt*DarlehenIstGut,ZahlungsDatum,""), "")</f>
        <v/>
      </c>
      <c r="D331" s="5" t="str">
        <f ca="1">IFERROR(IF(DarlehenNichtBezahlt*DarlehenIstGut,DarlehensWert,""), "")</f>
        <v/>
      </c>
      <c r="E331" s="5" t="str">
        <f ca="1">IFERROR(IF(DarlehenNichtBezahlt*DarlehenIstGut,MonatlicheZahlung,""), "")</f>
        <v/>
      </c>
      <c r="F331" s="5" t="str">
        <f ca="1">IFERROR(IF(DarlehenNichtBezahlt*DarlehenIstGut,Kapital,""), "")</f>
        <v/>
      </c>
      <c r="G331" s="5" t="str">
        <f ca="1">IFERROR(IF(DarlehenNichtBezahlt*DarlehenIstGut,ZinsBetrag,""), "")</f>
        <v/>
      </c>
      <c r="H331" s="5" t="str">
        <f ca="1">IFERROR(IF(DarlehenNichtBezahlt*DarlehenIstGut,AbschlussSaldo,""), "")</f>
        <v/>
      </c>
    </row>
    <row r="332" spans="2:8" ht="20.100000000000001" customHeight="1" x14ac:dyDescent="0.2">
      <c r="B332" s="3" t="str">
        <f ca="1">IFERROR(IF(DarlehenNichtBezahlt*DarlehenIstGut,ZahlungNummer,""), "")</f>
        <v/>
      </c>
      <c r="C332" s="4" t="str">
        <f ca="1">IFERROR(IF(DarlehenNichtBezahlt*DarlehenIstGut,ZahlungsDatum,""), "")</f>
        <v/>
      </c>
      <c r="D332" s="5" t="str">
        <f ca="1">IFERROR(IF(DarlehenNichtBezahlt*DarlehenIstGut,DarlehensWert,""), "")</f>
        <v/>
      </c>
      <c r="E332" s="5" t="str">
        <f ca="1">IFERROR(IF(DarlehenNichtBezahlt*DarlehenIstGut,MonatlicheZahlung,""), "")</f>
        <v/>
      </c>
      <c r="F332" s="5" t="str">
        <f ca="1">IFERROR(IF(DarlehenNichtBezahlt*DarlehenIstGut,Kapital,""), "")</f>
        <v/>
      </c>
      <c r="G332" s="5" t="str">
        <f ca="1">IFERROR(IF(DarlehenNichtBezahlt*DarlehenIstGut,ZinsBetrag,""), "")</f>
        <v/>
      </c>
      <c r="H332" s="5" t="str">
        <f ca="1">IFERROR(IF(DarlehenNichtBezahlt*DarlehenIstGut,AbschlussSaldo,""), "")</f>
        <v/>
      </c>
    </row>
    <row r="333" spans="2:8" ht="20.100000000000001" customHeight="1" x14ac:dyDescent="0.2">
      <c r="B333" s="3" t="str">
        <f ca="1">IFERROR(IF(DarlehenNichtBezahlt*DarlehenIstGut,ZahlungNummer,""), "")</f>
        <v/>
      </c>
      <c r="C333" s="4" t="str">
        <f ca="1">IFERROR(IF(DarlehenNichtBezahlt*DarlehenIstGut,ZahlungsDatum,""), "")</f>
        <v/>
      </c>
      <c r="D333" s="5" t="str">
        <f ca="1">IFERROR(IF(DarlehenNichtBezahlt*DarlehenIstGut,DarlehensWert,""), "")</f>
        <v/>
      </c>
      <c r="E333" s="5" t="str">
        <f ca="1">IFERROR(IF(DarlehenNichtBezahlt*DarlehenIstGut,MonatlicheZahlung,""), "")</f>
        <v/>
      </c>
      <c r="F333" s="5" t="str">
        <f ca="1">IFERROR(IF(DarlehenNichtBezahlt*DarlehenIstGut,Kapital,""), "")</f>
        <v/>
      </c>
      <c r="G333" s="5" t="str">
        <f ca="1">IFERROR(IF(DarlehenNichtBezahlt*DarlehenIstGut,ZinsBetrag,""), "")</f>
        <v/>
      </c>
      <c r="H333" s="5" t="str">
        <f ca="1">IFERROR(IF(DarlehenNichtBezahlt*DarlehenIstGut,AbschlussSaldo,""), "")</f>
        <v/>
      </c>
    </row>
    <row r="334" spans="2:8" ht="20.100000000000001" customHeight="1" x14ac:dyDescent="0.2">
      <c r="B334" s="3" t="str">
        <f ca="1">IFERROR(IF(DarlehenNichtBezahlt*DarlehenIstGut,ZahlungNummer,""), "")</f>
        <v/>
      </c>
      <c r="C334" s="4" t="str">
        <f ca="1">IFERROR(IF(DarlehenNichtBezahlt*DarlehenIstGut,ZahlungsDatum,""), "")</f>
        <v/>
      </c>
      <c r="D334" s="5" t="str">
        <f ca="1">IFERROR(IF(DarlehenNichtBezahlt*DarlehenIstGut,DarlehensWert,""), "")</f>
        <v/>
      </c>
      <c r="E334" s="5" t="str">
        <f ca="1">IFERROR(IF(DarlehenNichtBezahlt*DarlehenIstGut,MonatlicheZahlung,""), "")</f>
        <v/>
      </c>
      <c r="F334" s="5" t="str">
        <f ca="1">IFERROR(IF(DarlehenNichtBezahlt*DarlehenIstGut,Kapital,""), "")</f>
        <v/>
      </c>
      <c r="G334" s="5" t="str">
        <f ca="1">IFERROR(IF(DarlehenNichtBezahlt*DarlehenIstGut,ZinsBetrag,""), "")</f>
        <v/>
      </c>
      <c r="H334" s="5" t="str">
        <f ca="1">IFERROR(IF(DarlehenNichtBezahlt*DarlehenIstGut,AbschlussSaldo,""), "")</f>
        <v/>
      </c>
    </row>
    <row r="335" spans="2:8" ht="20.100000000000001" customHeight="1" x14ac:dyDescent="0.2">
      <c r="B335" s="3" t="str">
        <f ca="1">IFERROR(IF(DarlehenNichtBezahlt*DarlehenIstGut,ZahlungNummer,""), "")</f>
        <v/>
      </c>
      <c r="C335" s="4" t="str">
        <f ca="1">IFERROR(IF(DarlehenNichtBezahlt*DarlehenIstGut,ZahlungsDatum,""), "")</f>
        <v/>
      </c>
      <c r="D335" s="5" t="str">
        <f ca="1">IFERROR(IF(DarlehenNichtBezahlt*DarlehenIstGut,DarlehensWert,""), "")</f>
        <v/>
      </c>
      <c r="E335" s="5" t="str">
        <f ca="1">IFERROR(IF(DarlehenNichtBezahlt*DarlehenIstGut,MonatlicheZahlung,""), "")</f>
        <v/>
      </c>
      <c r="F335" s="5" t="str">
        <f ca="1">IFERROR(IF(DarlehenNichtBezahlt*DarlehenIstGut,Kapital,""), "")</f>
        <v/>
      </c>
      <c r="G335" s="5" t="str">
        <f ca="1">IFERROR(IF(DarlehenNichtBezahlt*DarlehenIstGut,ZinsBetrag,""), "")</f>
        <v/>
      </c>
      <c r="H335" s="5" t="str">
        <f ca="1">IFERROR(IF(DarlehenNichtBezahlt*DarlehenIstGut,AbschlussSaldo,""), "")</f>
        <v/>
      </c>
    </row>
    <row r="336" spans="2:8" ht="20.100000000000001" customHeight="1" x14ac:dyDescent="0.2">
      <c r="B336" s="3" t="str">
        <f ca="1">IFERROR(IF(DarlehenNichtBezahlt*DarlehenIstGut,ZahlungNummer,""), "")</f>
        <v/>
      </c>
      <c r="C336" s="4" t="str">
        <f ca="1">IFERROR(IF(DarlehenNichtBezahlt*DarlehenIstGut,ZahlungsDatum,""), "")</f>
        <v/>
      </c>
      <c r="D336" s="5" t="str">
        <f ca="1">IFERROR(IF(DarlehenNichtBezahlt*DarlehenIstGut,DarlehensWert,""), "")</f>
        <v/>
      </c>
      <c r="E336" s="5" t="str">
        <f ca="1">IFERROR(IF(DarlehenNichtBezahlt*DarlehenIstGut,MonatlicheZahlung,""), "")</f>
        <v/>
      </c>
      <c r="F336" s="5" t="str">
        <f ca="1">IFERROR(IF(DarlehenNichtBezahlt*DarlehenIstGut,Kapital,""), "")</f>
        <v/>
      </c>
      <c r="G336" s="5" t="str">
        <f ca="1">IFERROR(IF(DarlehenNichtBezahlt*DarlehenIstGut,ZinsBetrag,""), "")</f>
        <v/>
      </c>
      <c r="H336" s="5" t="str">
        <f ca="1">IFERROR(IF(DarlehenNichtBezahlt*DarlehenIstGut,AbschlussSaldo,""), "")</f>
        <v/>
      </c>
    </row>
    <row r="337" spans="2:8" ht="20.100000000000001" customHeight="1" x14ac:dyDescent="0.2">
      <c r="B337" s="3" t="str">
        <f ca="1">IFERROR(IF(DarlehenNichtBezahlt*DarlehenIstGut,ZahlungNummer,""), "")</f>
        <v/>
      </c>
      <c r="C337" s="4" t="str">
        <f ca="1">IFERROR(IF(DarlehenNichtBezahlt*DarlehenIstGut,ZahlungsDatum,""), "")</f>
        <v/>
      </c>
      <c r="D337" s="5" t="str">
        <f ca="1">IFERROR(IF(DarlehenNichtBezahlt*DarlehenIstGut,DarlehensWert,""), "")</f>
        <v/>
      </c>
      <c r="E337" s="5" t="str">
        <f ca="1">IFERROR(IF(DarlehenNichtBezahlt*DarlehenIstGut,MonatlicheZahlung,""), "")</f>
        <v/>
      </c>
      <c r="F337" s="5" t="str">
        <f ca="1">IFERROR(IF(DarlehenNichtBezahlt*DarlehenIstGut,Kapital,""), "")</f>
        <v/>
      </c>
      <c r="G337" s="5" t="str">
        <f ca="1">IFERROR(IF(DarlehenNichtBezahlt*DarlehenIstGut,ZinsBetrag,""), "")</f>
        <v/>
      </c>
      <c r="H337" s="5" t="str">
        <f ca="1">IFERROR(IF(DarlehenNichtBezahlt*DarlehenIstGut,AbschlussSaldo,""), "")</f>
        <v/>
      </c>
    </row>
    <row r="338" spans="2:8" ht="20.100000000000001" customHeight="1" x14ac:dyDescent="0.2">
      <c r="B338" s="3" t="str">
        <f ca="1">IFERROR(IF(DarlehenNichtBezahlt*DarlehenIstGut,ZahlungNummer,""), "")</f>
        <v/>
      </c>
      <c r="C338" s="4" t="str">
        <f ca="1">IFERROR(IF(DarlehenNichtBezahlt*DarlehenIstGut,ZahlungsDatum,""), "")</f>
        <v/>
      </c>
      <c r="D338" s="5" t="str">
        <f ca="1">IFERROR(IF(DarlehenNichtBezahlt*DarlehenIstGut,DarlehensWert,""), "")</f>
        <v/>
      </c>
      <c r="E338" s="5" t="str">
        <f ca="1">IFERROR(IF(DarlehenNichtBezahlt*DarlehenIstGut,MonatlicheZahlung,""), "")</f>
        <v/>
      </c>
      <c r="F338" s="5" t="str">
        <f ca="1">IFERROR(IF(DarlehenNichtBezahlt*DarlehenIstGut,Kapital,""), "")</f>
        <v/>
      </c>
      <c r="G338" s="5" t="str">
        <f ca="1">IFERROR(IF(DarlehenNichtBezahlt*DarlehenIstGut,ZinsBetrag,""), "")</f>
        <v/>
      </c>
      <c r="H338" s="5" t="str">
        <f ca="1">IFERROR(IF(DarlehenNichtBezahlt*DarlehenIstGut,AbschlussSaldo,""), "")</f>
        <v/>
      </c>
    </row>
    <row r="339" spans="2:8" ht="20.100000000000001" customHeight="1" x14ac:dyDescent="0.2">
      <c r="B339" s="3" t="str">
        <f ca="1">IFERROR(IF(DarlehenNichtBezahlt*DarlehenIstGut,ZahlungNummer,""), "")</f>
        <v/>
      </c>
      <c r="C339" s="4" t="str">
        <f ca="1">IFERROR(IF(DarlehenNichtBezahlt*DarlehenIstGut,ZahlungsDatum,""), "")</f>
        <v/>
      </c>
      <c r="D339" s="5" t="str">
        <f ca="1">IFERROR(IF(DarlehenNichtBezahlt*DarlehenIstGut,DarlehensWert,""), "")</f>
        <v/>
      </c>
      <c r="E339" s="5" t="str">
        <f ca="1">IFERROR(IF(DarlehenNichtBezahlt*DarlehenIstGut,MonatlicheZahlung,""), "")</f>
        <v/>
      </c>
      <c r="F339" s="5" t="str">
        <f ca="1">IFERROR(IF(DarlehenNichtBezahlt*DarlehenIstGut,Kapital,""), "")</f>
        <v/>
      </c>
      <c r="G339" s="5" t="str">
        <f ca="1">IFERROR(IF(DarlehenNichtBezahlt*DarlehenIstGut,ZinsBetrag,""), "")</f>
        <v/>
      </c>
      <c r="H339" s="5" t="str">
        <f ca="1">IFERROR(IF(DarlehenNichtBezahlt*DarlehenIstGut,AbschlussSaldo,""), "")</f>
        <v/>
      </c>
    </row>
    <row r="340" spans="2:8" ht="20.100000000000001" customHeight="1" x14ac:dyDescent="0.2">
      <c r="B340" s="3" t="str">
        <f ca="1">IFERROR(IF(DarlehenNichtBezahlt*DarlehenIstGut,ZahlungNummer,""), "")</f>
        <v/>
      </c>
      <c r="C340" s="4" t="str">
        <f ca="1">IFERROR(IF(DarlehenNichtBezahlt*DarlehenIstGut,ZahlungsDatum,""), "")</f>
        <v/>
      </c>
      <c r="D340" s="5" t="str">
        <f ca="1">IFERROR(IF(DarlehenNichtBezahlt*DarlehenIstGut,DarlehensWert,""), "")</f>
        <v/>
      </c>
      <c r="E340" s="5" t="str">
        <f ca="1">IFERROR(IF(DarlehenNichtBezahlt*DarlehenIstGut,MonatlicheZahlung,""), "")</f>
        <v/>
      </c>
      <c r="F340" s="5" t="str">
        <f ca="1">IFERROR(IF(DarlehenNichtBezahlt*DarlehenIstGut,Kapital,""), "")</f>
        <v/>
      </c>
      <c r="G340" s="5" t="str">
        <f ca="1">IFERROR(IF(DarlehenNichtBezahlt*DarlehenIstGut,ZinsBetrag,""), "")</f>
        <v/>
      </c>
      <c r="H340" s="5" t="str">
        <f ca="1">IFERROR(IF(DarlehenNichtBezahlt*DarlehenIstGut,AbschlussSaldo,""), "")</f>
        <v/>
      </c>
    </row>
    <row r="341" spans="2:8" ht="20.100000000000001" customHeight="1" x14ac:dyDescent="0.2">
      <c r="B341" s="3" t="str">
        <f ca="1">IFERROR(IF(DarlehenNichtBezahlt*DarlehenIstGut,ZahlungNummer,""), "")</f>
        <v/>
      </c>
      <c r="C341" s="4" t="str">
        <f ca="1">IFERROR(IF(DarlehenNichtBezahlt*DarlehenIstGut,ZahlungsDatum,""), "")</f>
        <v/>
      </c>
      <c r="D341" s="5" t="str">
        <f ca="1">IFERROR(IF(DarlehenNichtBezahlt*DarlehenIstGut,DarlehensWert,""), "")</f>
        <v/>
      </c>
      <c r="E341" s="5" t="str">
        <f ca="1">IFERROR(IF(DarlehenNichtBezahlt*DarlehenIstGut,MonatlicheZahlung,""), "")</f>
        <v/>
      </c>
      <c r="F341" s="5" t="str">
        <f ca="1">IFERROR(IF(DarlehenNichtBezahlt*DarlehenIstGut,Kapital,""), "")</f>
        <v/>
      </c>
      <c r="G341" s="5" t="str">
        <f ca="1">IFERROR(IF(DarlehenNichtBezahlt*DarlehenIstGut,ZinsBetrag,""), "")</f>
        <v/>
      </c>
      <c r="H341" s="5" t="str">
        <f ca="1">IFERROR(IF(DarlehenNichtBezahlt*DarlehenIstGut,AbschlussSaldo,""), "")</f>
        <v/>
      </c>
    </row>
    <row r="342" spans="2:8" ht="20.100000000000001" customHeight="1" x14ac:dyDescent="0.2">
      <c r="B342" s="3" t="str">
        <f ca="1">IFERROR(IF(DarlehenNichtBezahlt*DarlehenIstGut,ZahlungNummer,""), "")</f>
        <v/>
      </c>
      <c r="C342" s="4" t="str">
        <f ca="1">IFERROR(IF(DarlehenNichtBezahlt*DarlehenIstGut,ZahlungsDatum,""), "")</f>
        <v/>
      </c>
      <c r="D342" s="5" t="str">
        <f ca="1">IFERROR(IF(DarlehenNichtBezahlt*DarlehenIstGut,DarlehensWert,""), "")</f>
        <v/>
      </c>
      <c r="E342" s="5" t="str">
        <f ca="1">IFERROR(IF(DarlehenNichtBezahlt*DarlehenIstGut,MonatlicheZahlung,""), "")</f>
        <v/>
      </c>
      <c r="F342" s="5" t="str">
        <f ca="1">IFERROR(IF(DarlehenNichtBezahlt*DarlehenIstGut,Kapital,""), "")</f>
        <v/>
      </c>
      <c r="G342" s="5" t="str">
        <f ca="1">IFERROR(IF(DarlehenNichtBezahlt*DarlehenIstGut,ZinsBetrag,""), "")</f>
        <v/>
      </c>
      <c r="H342" s="5" t="str">
        <f ca="1">IFERROR(IF(DarlehenNichtBezahlt*DarlehenIstGut,AbschlussSaldo,""), "")</f>
        <v/>
      </c>
    </row>
    <row r="343" spans="2:8" ht="20.100000000000001" customHeight="1" x14ac:dyDescent="0.2">
      <c r="B343" s="3" t="str">
        <f ca="1">IFERROR(IF(DarlehenNichtBezahlt*DarlehenIstGut,ZahlungNummer,""), "")</f>
        <v/>
      </c>
      <c r="C343" s="4" t="str">
        <f ca="1">IFERROR(IF(DarlehenNichtBezahlt*DarlehenIstGut,ZahlungsDatum,""), "")</f>
        <v/>
      </c>
      <c r="D343" s="5" t="str">
        <f ca="1">IFERROR(IF(DarlehenNichtBezahlt*DarlehenIstGut,DarlehensWert,""), "")</f>
        <v/>
      </c>
      <c r="E343" s="5" t="str">
        <f ca="1">IFERROR(IF(DarlehenNichtBezahlt*DarlehenIstGut,MonatlicheZahlung,""), "")</f>
        <v/>
      </c>
      <c r="F343" s="5" t="str">
        <f ca="1">IFERROR(IF(DarlehenNichtBezahlt*DarlehenIstGut,Kapital,""), "")</f>
        <v/>
      </c>
      <c r="G343" s="5" t="str">
        <f ca="1">IFERROR(IF(DarlehenNichtBezahlt*DarlehenIstGut,ZinsBetrag,""), "")</f>
        <v/>
      </c>
      <c r="H343" s="5" t="str">
        <f ca="1">IFERROR(IF(DarlehenNichtBezahlt*DarlehenIstGut,AbschlussSaldo,""), "")</f>
        <v/>
      </c>
    </row>
    <row r="344" spans="2:8" ht="20.100000000000001" customHeight="1" x14ac:dyDescent="0.2">
      <c r="B344" s="3" t="str">
        <f ca="1">IFERROR(IF(DarlehenNichtBezahlt*DarlehenIstGut,ZahlungNummer,""), "")</f>
        <v/>
      </c>
      <c r="C344" s="4" t="str">
        <f ca="1">IFERROR(IF(DarlehenNichtBezahlt*DarlehenIstGut,ZahlungsDatum,""), "")</f>
        <v/>
      </c>
      <c r="D344" s="5" t="str">
        <f ca="1">IFERROR(IF(DarlehenNichtBezahlt*DarlehenIstGut,DarlehensWert,""), "")</f>
        <v/>
      </c>
      <c r="E344" s="5" t="str">
        <f ca="1">IFERROR(IF(DarlehenNichtBezahlt*DarlehenIstGut,MonatlicheZahlung,""), "")</f>
        <v/>
      </c>
      <c r="F344" s="5" t="str">
        <f ca="1">IFERROR(IF(DarlehenNichtBezahlt*DarlehenIstGut,Kapital,""), "")</f>
        <v/>
      </c>
      <c r="G344" s="5" t="str">
        <f ca="1">IFERROR(IF(DarlehenNichtBezahlt*DarlehenIstGut,ZinsBetrag,""), "")</f>
        <v/>
      </c>
      <c r="H344" s="5" t="str">
        <f ca="1">IFERROR(IF(DarlehenNichtBezahlt*DarlehenIstGut,AbschlussSaldo,""), "")</f>
        <v/>
      </c>
    </row>
    <row r="345" spans="2:8" ht="20.100000000000001" customHeight="1" x14ac:dyDescent="0.2">
      <c r="B345" s="3" t="str">
        <f ca="1">IFERROR(IF(DarlehenNichtBezahlt*DarlehenIstGut,ZahlungNummer,""), "")</f>
        <v/>
      </c>
      <c r="C345" s="4" t="str">
        <f ca="1">IFERROR(IF(DarlehenNichtBezahlt*DarlehenIstGut,ZahlungsDatum,""), "")</f>
        <v/>
      </c>
      <c r="D345" s="5" t="str">
        <f ca="1">IFERROR(IF(DarlehenNichtBezahlt*DarlehenIstGut,DarlehensWert,""), "")</f>
        <v/>
      </c>
      <c r="E345" s="5" t="str">
        <f ca="1">IFERROR(IF(DarlehenNichtBezahlt*DarlehenIstGut,MonatlicheZahlung,""), "")</f>
        <v/>
      </c>
      <c r="F345" s="5" t="str">
        <f ca="1">IFERROR(IF(DarlehenNichtBezahlt*DarlehenIstGut,Kapital,""), "")</f>
        <v/>
      </c>
      <c r="G345" s="5" t="str">
        <f ca="1">IFERROR(IF(DarlehenNichtBezahlt*DarlehenIstGut,ZinsBetrag,""), "")</f>
        <v/>
      </c>
      <c r="H345" s="5" t="str">
        <f ca="1">IFERROR(IF(DarlehenNichtBezahlt*DarlehenIstGut,AbschlussSaldo,""), "")</f>
        <v/>
      </c>
    </row>
    <row r="346" spans="2:8" ht="20.100000000000001" customHeight="1" x14ac:dyDescent="0.2">
      <c r="B346" s="3" t="str">
        <f ca="1">IFERROR(IF(DarlehenNichtBezahlt*DarlehenIstGut,ZahlungNummer,""), "")</f>
        <v/>
      </c>
      <c r="C346" s="4" t="str">
        <f ca="1">IFERROR(IF(DarlehenNichtBezahlt*DarlehenIstGut,ZahlungsDatum,""), "")</f>
        <v/>
      </c>
      <c r="D346" s="5" t="str">
        <f ca="1">IFERROR(IF(DarlehenNichtBezahlt*DarlehenIstGut,DarlehensWert,""), "")</f>
        <v/>
      </c>
      <c r="E346" s="5" t="str">
        <f ca="1">IFERROR(IF(DarlehenNichtBezahlt*DarlehenIstGut,MonatlicheZahlung,""), "")</f>
        <v/>
      </c>
      <c r="F346" s="5" t="str">
        <f ca="1">IFERROR(IF(DarlehenNichtBezahlt*DarlehenIstGut,Kapital,""), "")</f>
        <v/>
      </c>
      <c r="G346" s="5" t="str">
        <f ca="1">IFERROR(IF(DarlehenNichtBezahlt*DarlehenIstGut,ZinsBetrag,""), "")</f>
        <v/>
      </c>
      <c r="H346" s="5" t="str">
        <f ca="1">IFERROR(IF(DarlehenNichtBezahlt*DarlehenIstGut,AbschlussSaldo,""), "")</f>
        <v/>
      </c>
    </row>
    <row r="347" spans="2:8" ht="20.100000000000001" customHeight="1" x14ac:dyDescent="0.2">
      <c r="B347" s="3" t="str">
        <f ca="1">IFERROR(IF(DarlehenNichtBezahlt*DarlehenIstGut,ZahlungNummer,""), "")</f>
        <v/>
      </c>
      <c r="C347" s="4" t="str">
        <f ca="1">IFERROR(IF(DarlehenNichtBezahlt*DarlehenIstGut,ZahlungsDatum,""), "")</f>
        <v/>
      </c>
      <c r="D347" s="5" t="str">
        <f ca="1">IFERROR(IF(DarlehenNichtBezahlt*DarlehenIstGut,DarlehensWert,""), "")</f>
        <v/>
      </c>
      <c r="E347" s="5" t="str">
        <f ca="1">IFERROR(IF(DarlehenNichtBezahlt*DarlehenIstGut,MonatlicheZahlung,""), "")</f>
        <v/>
      </c>
      <c r="F347" s="5" t="str">
        <f ca="1">IFERROR(IF(DarlehenNichtBezahlt*DarlehenIstGut,Kapital,""), "")</f>
        <v/>
      </c>
      <c r="G347" s="5" t="str">
        <f ca="1">IFERROR(IF(DarlehenNichtBezahlt*DarlehenIstGut,ZinsBetrag,""), "")</f>
        <v/>
      </c>
      <c r="H347" s="5" t="str">
        <f ca="1">IFERROR(IF(DarlehenNichtBezahlt*DarlehenIstGut,AbschlussSaldo,""), "")</f>
        <v/>
      </c>
    </row>
    <row r="348" spans="2:8" ht="20.100000000000001" customHeight="1" x14ac:dyDescent="0.2">
      <c r="B348" s="3" t="str">
        <f ca="1">IFERROR(IF(DarlehenNichtBezahlt*DarlehenIstGut,ZahlungNummer,""), "")</f>
        <v/>
      </c>
      <c r="C348" s="4" t="str">
        <f ca="1">IFERROR(IF(DarlehenNichtBezahlt*DarlehenIstGut,ZahlungsDatum,""), "")</f>
        <v/>
      </c>
      <c r="D348" s="5" t="str">
        <f ca="1">IFERROR(IF(DarlehenNichtBezahlt*DarlehenIstGut,DarlehensWert,""), "")</f>
        <v/>
      </c>
      <c r="E348" s="5" t="str">
        <f ca="1">IFERROR(IF(DarlehenNichtBezahlt*DarlehenIstGut,MonatlicheZahlung,""), "")</f>
        <v/>
      </c>
      <c r="F348" s="5" t="str">
        <f ca="1">IFERROR(IF(DarlehenNichtBezahlt*DarlehenIstGut,Kapital,""), "")</f>
        <v/>
      </c>
      <c r="G348" s="5" t="str">
        <f ca="1">IFERROR(IF(DarlehenNichtBezahlt*DarlehenIstGut,ZinsBetrag,""), "")</f>
        <v/>
      </c>
      <c r="H348" s="5" t="str">
        <f ca="1">IFERROR(IF(DarlehenNichtBezahlt*DarlehenIstGut,AbschlussSaldo,""), "")</f>
        <v/>
      </c>
    </row>
    <row r="349" spans="2:8" ht="20.100000000000001" customHeight="1" x14ac:dyDescent="0.2">
      <c r="B349" s="3" t="str">
        <f ca="1">IFERROR(IF(DarlehenNichtBezahlt*DarlehenIstGut,ZahlungNummer,""), "")</f>
        <v/>
      </c>
      <c r="C349" s="4" t="str">
        <f ca="1">IFERROR(IF(DarlehenNichtBezahlt*DarlehenIstGut,ZahlungsDatum,""), "")</f>
        <v/>
      </c>
      <c r="D349" s="5" t="str">
        <f ca="1">IFERROR(IF(DarlehenNichtBezahlt*DarlehenIstGut,DarlehensWert,""), "")</f>
        <v/>
      </c>
      <c r="E349" s="5" t="str">
        <f ca="1">IFERROR(IF(DarlehenNichtBezahlt*DarlehenIstGut,MonatlicheZahlung,""), "")</f>
        <v/>
      </c>
      <c r="F349" s="5" t="str">
        <f ca="1">IFERROR(IF(DarlehenNichtBezahlt*DarlehenIstGut,Kapital,""), "")</f>
        <v/>
      </c>
      <c r="G349" s="5" t="str">
        <f ca="1">IFERROR(IF(DarlehenNichtBezahlt*DarlehenIstGut,ZinsBetrag,""), "")</f>
        <v/>
      </c>
      <c r="H349" s="5" t="str">
        <f ca="1">IFERROR(IF(DarlehenNichtBezahlt*DarlehenIstGut,AbschlussSaldo,""), "")</f>
        <v/>
      </c>
    </row>
    <row r="350" spans="2:8" ht="20.100000000000001" customHeight="1" x14ac:dyDescent="0.2">
      <c r="B350" s="3" t="str">
        <f ca="1">IFERROR(IF(DarlehenNichtBezahlt*DarlehenIstGut,ZahlungNummer,""), "")</f>
        <v/>
      </c>
      <c r="C350" s="4" t="str">
        <f ca="1">IFERROR(IF(DarlehenNichtBezahlt*DarlehenIstGut,ZahlungsDatum,""), "")</f>
        <v/>
      </c>
      <c r="D350" s="5" t="str">
        <f ca="1">IFERROR(IF(DarlehenNichtBezahlt*DarlehenIstGut,DarlehensWert,""), "")</f>
        <v/>
      </c>
      <c r="E350" s="5" t="str">
        <f ca="1">IFERROR(IF(DarlehenNichtBezahlt*DarlehenIstGut,MonatlicheZahlung,""), "")</f>
        <v/>
      </c>
      <c r="F350" s="5" t="str">
        <f ca="1">IFERROR(IF(DarlehenNichtBezahlt*DarlehenIstGut,Kapital,""), "")</f>
        <v/>
      </c>
      <c r="G350" s="5" t="str">
        <f ca="1">IFERROR(IF(DarlehenNichtBezahlt*DarlehenIstGut,ZinsBetrag,""), "")</f>
        <v/>
      </c>
      <c r="H350" s="5" t="str">
        <f ca="1">IFERROR(IF(DarlehenNichtBezahlt*DarlehenIstGut,AbschlussSaldo,""), "")</f>
        <v/>
      </c>
    </row>
    <row r="351" spans="2:8" ht="20.100000000000001" customHeight="1" x14ac:dyDescent="0.2">
      <c r="B351" s="3" t="str">
        <f ca="1">IFERROR(IF(DarlehenNichtBezahlt*DarlehenIstGut,ZahlungNummer,""), "")</f>
        <v/>
      </c>
      <c r="C351" s="4" t="str">
        <f ca="1">IFERROR(IF(DarlehenNichtBezahlt*DarlehenIstGut,ZahlungsDatum,""), "")</f>
        <v/>
      </c>
      <c r="D351" s="5" t="str">
        <f ca="1">IFERROR(IF(DarlehenNichtBezahlt*DarlehenIstGut,DarlehensWert,""), "")</f>
        <v/>
      </c>
      <c r="E351" s="5" t="str">
        <f ca="1">IFERROR(IF(DarlehenNichtBezahlt*DarlehenIstGut,MonatlicheZahlung,""), "")</f>
        <v/>
      </c>
      <c r="F351" s="5" t="str">
        <f ca="1">IFERROR(IF(DarlehenNichtBezahlt*DarlehenIstGut,Kapital,""), "")</f>
        <v/>
      </c>
      <c r="G351" s="5" t="str">
        <f ca="1">IFERROR(IF(DarlehenNichtBezahlt*DarlehenIstGut,ZinsBetrag,""), "")</f>
        <v/>
      </c>
      <c r="H351" s="5" t="str">
        <f ca="1">IFERROR(IF(DarlehenNichtBezahlt*DarlehenIstGut,AbschlussSaldo,""), "")</f>
        <v/>
      </c>
    </row>
    <row r="352" spans="2:8" ht="20.100000000000001" customHeight="1" x14ac:dyDescent="0.2">
      <c r="B352" s="3" t="str">
        <f ca="1">IFERROR(IF(DarlehenNichtBezahlt*DarlehenIstGut,ZahlungNummer,""), "")</f>
        <v/>
      </c>
      <c r="C352" s="4" t="str">
        <f ca="1">IFERROR(IF(DarlehenNichtBezahlt*DarlehenIstGut,ZahlungsDatum,""), "")</f>
        <v/>
      </c>
      <c r="D352" s="5" t="str">
        <f ca="1">IFERROR(IF(DarlehenNichtBezahlt*DarlehenIstGut,DarlehensWert,""), "")</f>
        <v/>
      </c>
      <c r="E352" s="5" t="str">
        <f ca="1">IFERROR(IF(DarlehenNichtBezahlt*DarlehenIstGut,MonatlicheZahlung,""), "")</f>
        <v/>
      </c>
      <c r="F352" s="5" t="str">
        <f ca="1">IFERROR(IF(DarlehenNichtBezahlt*DarlehenIstGut,Kapital,""), "")</f>
        <v/>
      </c>
      <c r="G352" s="5" t="str">
        <f ca="1">IFERROR(IF(DarlehenNichtBezahlt*DarlehenIstGut,ZinsBetrag,""), "")</f>
        <v/>
      </c>
      <c r="H352" s="5" t="str">
        <f ca="1">IFERROR(IF(DarlehenNichtBezahlt*DarlehenIstGut,AbschlussSaldo,""), "")</f>
        <v/>
      </c>
    </row>
    <row r="353" spans="2:8" ht="20.100000000000001" customHeight="1" x14ac:dyDescent="0.2">
      <c r="B353" s="3" t="str">
        <f ca="1">IFERROR(IF(DarlehenNichtBezahlt*DarlehenIstGut,ZahlungNummer,""), "")</f>
        <v/>
      </c>
      <c r="C353" s="4" t="str">
        <f ca="1">IFERROR(IF(DarlehenNichtBezahlt*DarlehenIstGut,ZahlungsDatum,""), "")</f>
        <v/>
      </c>
      <c r="D353" s="5" t="str">
        <f ca="1">IFERROR(IF(DarlehenNichtBezahlt*DarlehenIstGut,DarlehensWert,""), "")</f>
        <v/>
      </c>
      <c r="E353" s="5" t="str">
        <f ca="1">IFERROR(IF(DarlehenNichtBezahlt*DarlehenIstGut,MonatlicheZahlung,""), "")</f>
        <v/>
      </c>
      <c r="F353" s="5" t="str">
        <f ca="1">IFERROR(IF(DarlehenNichtBezahlt*DarlehenIstGut,Kapital,""), "")</f>
        <v/>
      </c>
      <c r="G353" s="5" t="str">
        <f ca="1">IFERROR(IF(DarlehenNichtBezahlt*DarlehenIstGut,ZinsBetrag,""), "")</f>
        <v/>
      </c>
      <c r="H353" s="5" t="str">
        <f ca="1">IFERROR(IF(DarlehenNichtBezahlt*DarlehenIstGut,AbschlussSaldo,""), "")</f>
        <v/>
      </c>
    </row>
    <row r="354" spans="2:8" ht="20.100000000000001" customHeight="1" x14ac:dyDescent="0.2">
      <c r="B354" s="3" t="str">
        <f ca="1">IFERROR(IF(DarlehenNichtBezahlt*DarlehenIstGut,ZahlungNummer,""), "")</f>
        <v/>
      </c>
      <c r="C354" s="4" t="str">
        <f ca="1">IFERROR(IF(DarlehenNichtBezahlt*DarlehenIstGut,ZahlungsDatum,""), "")</f>
        <v/>
      </c>
      <c r="D354" s="5" t="str">
        <f ca="1">IFERROR(IF(DarlehenNichtBezahlt*DarlehenIstGut,DarlehensWert,""), "")</f>
        <v/>
      </c>
      <c r="E354" s="5" t="str">
        <f ca="1">IFERROR(IF(DarlehenNichtBezahlt*DarlehenIstGut,MonatlicheZahlung,""), "")</f>
        <v/>
      </c>
      <c r="F354" s="5" t="str">
        <f ca="1">IFERROR(IF(DarlehenNichtBezahlt*DarlehenIstGut,Kapital,""), "")</f>
        <v/>
      </c>
      <c r="G354" s="5" t="str">
        <f ca="1">IFERROR(IF(DarlehenNichtBezahlt*DarlehenIstGut,ZinsBetrag,""), "")</f>
        <v/>
      </c>
      <c r="H354" s="5" t="str">
        <f ca="1">IFERROR(IF(DarlehenNichtBezahlt*DarlehenIstGut,AbschlussSaldo,""), "")</f>
        <v/>
      </c>
    </row>
    <row r="355" spans="2:8" ht="20.100000000000001" customHeight="1" x14ac:dyDescent="0.2">
      <c r="B355" s="3" t="str">
        <f ca="1">IFERROR(IF(DarlehenNichtBezahlt*DarlehenIstGut,ZahlungNummer,""), "")</f>
        <v/>
      </c>
      <c r="C355" s="4" t="str">
        <f ca="1">IFERROR(IF(DarlehenNichtBezahlt*DarlehenIstGut,ZahlungsDatum,""), "")</f>
        <v/>
      </c>
      <c r="D355" s="5" t="str">
        <f ca="1">IFERROR(IF(DarlehenNichtBezahlt*DarlehenIstGut,DarlehensWert,""), "")</f>
        <v/>
      </c>
      <c r="E355" s="5" t="str">
        <f ca="1">IFERROR(IF(DarlehenNichtBezahlt*DarlehenIstGut,MonatlicheZahlung,""), "")</f>
        <v/>
      </c>
      <c r="F355" s="5" t="str">
        <f ca="1">IFERROR(IF(DarlehenNichtBezahlt*DarlehenIstGut,Kapital,""), "")</f>
        <v/>
      </c>
      <c r="G355" s="5" t="str">
        <f ca="1">IFERROR(IF(DarlehenNichtBezahlt*DarlehenIstGut,ZinsBetrag,""), "")</f>
        <v/>
      </c>
      <c r="H355" s="5" t="str">
        <f ca="1">IFERROR(IF(DarlehenNichtBezahlt*DarlehenIstGut,AbschlussSaldo,""), "")</f>
        <v/>
      </c>
    </row>
    <row r="356" spans="2:8" ht="20.100000000000001" customHeight="1" x14ac:dyDescent="0.2">
      <c r="B356" s="3" t="str">
        <f ca="1">IFERROR(IF(DarlehenNichtBezahlt*DarlehenIstGut,ZahlungNummer,""), "")</f>
        <v/>
      </c>
      <c r="C356" s="4" t="str">
        <f ca="1">IFERROR(IF(DarlehenNichtBezahlt*DarlehenIstGut,ZahlungsDatum,""), "")</f>
        <v/>
      </c>
      <c r="D356" s="5" t="str">
        <f ca="1">IFERROR(IF(DarlehenNichtBezahlt*DarlehenIstGut,DarlehensWert,""), "")</f>
        <v/>
      </c>
      <c r="E356" s="5" t="str">
        <f ca="1">IFERROR(IF(DarlehenNichtBezahlt*DarlehenIstGut,MonatlicheZahlung,""), "")</f>
        <v/>
      </c>
      <c r="F356" s="5" t="str">
        <f ca="1">IFERROR(IF(DarlehenNichtBezahlt*DarlehenIstGut,Kapital,""), "")</f>
        <v/>
      </c>
      <c r="G356" s="5" t="str">
        <f ca="1">IFERROR(IF(DarlehenNichtBezahlt*DarlehenIstGut,ZinsBetrag,""), "")</f>
        <v/>
      </c>
      <c r="H356" s="5" t="str">
        <f ca="1">IFERROR(IF(DarlehenNichtBezahlt*DarlehenIstGut,AbschlussSaldo,""), "")</f>
        <v/>
      </c>
    </row>
    <row r="357" spans="2:8" ht="20.100000000000001" customHeight="1" x14ac:dyDescent="0.2">
      <c r="B357" s="3" t="str">
        <f ca="1">IFERROR(IF(DarlehenNichtBezahlt*DarlehenIstGut,ZahlungNummer,""), "")</f>
        <v/>
      </c>
      <c r="C357" s="4" t="str">
        <f ca="1">IFERROR(IF(DarlehenNichtBezahlt*DarlehenIstGut,ZahlungsDatum,""), "")</f>
        <v/>
      </c>
      <c r="D357" s="5" t="str">
        <f ca="1">IFERROR(IF(DarlehenNichtBezahlt*DarlehenIstGut,DarlehensWert,""), "")</f>
        <v/>
      </c>
      <c r="E357" s="5" t="str">
        <f ca="1">IFERROR(IF(DarlehenNichtBezahlt*DarlehenIstGut,MonatlicheZahlung,""), "")</f>
        <v/>
      </c>
      <c r="F357" s="5" t="str">
        <f ca="1">IFERROR(IF(DarlehenNichtBezahlt*DarlehenIstGut,Kapital,""), "")</f>
        <v/>
      </c>
      <c r="G357" s="5" t="str">
        <f ca="1">IFERROR(IF(DarlehenNichtBezahlt*DarlehenIstGut,ZinsBetrag,""), "")</f>
        <v/>
      </c>
      <c r="H357" s="5" t="str">
        <f ca="1">IFERROR(IF(DarlehenNichtBezahlt*DarlehenIstGut,AbschlussSaldo,""), "")</f>
        <v/>
      </c>
    </row>
    <row r="358" spans="2:8" ht="20.100000000000001" customHeight="1" x14ac:dyDescent="0.2">
      <c r="B358" s="3" t="str">
        <f ca="1">IFERROR(IF(DarlehenNichtBezahlt*DarlehenIstGut,ZahlungNummer,""), "")</f>
        <v/>
      </c>
      <c r="C358" s="4" t="str">
        <f ca="1">IFERROR(IF(DarlehenNichtBezahlt*DarlehenIstGut,ZahlungsDatum,""), "")</f>
        <v/>
      </c>
      <c r="D358" s="5" t="str">
        <f ca="1">IFERROR(IF(DarlehenNichtBezahlt*DarlehenIstGut,DarlehensWert,""), "")</f>
        <v/>
      </c>
      <c r="E358" s="5" t="str">
        <f ca="1">IFERROR(IF(DarlehenNichtBezahlt*DarlehenIstGut,MonatlicheZahlung,""), "")</f>
        <v/>
      </c>
      <c r="F358" s="5" t="str">
        <f ca="1">IFERROR(IF(DarlehenNichtBezahlt*DarlehenIstGut,Kapital,""), "")</f>
        <v/>
      </c>
      <c r="G358" s="5" t="str">
        <f ca="1">IFERROR(IF(DarlehenNichtBezahlt*DarlehenIstGut,ZinsBetrag,""), "")</f>
        <v/>
      </c>
      <c r="H358" s="5" t="str">
        <f ca="1">IFERROR(IF(DarlehenNichtBezahlt*DarlehenIstGut,AbschlussSaldo,""), "")</f>
        <v/>
      </c>
    </row>
    <row r="359" spans="2:8" ht="20.100000000000001" customHeight="1" x14ac:dyDescent="0.2">
      <c r="B359" s="3" t="str">
        <f ca="1">IFERROR(IF(DarlehenNichtBezahlt*DarlehenIstGut,ZahlungNummer,""), "")</f>
        <v/>
      </c>
      <c r="C359" s="4" t="str">
        <f ca="1">IFERROR(IF(DarlehenNichtBezahlt*DarlehenIstGut,ZahlungsDatum,""), "")</f>
        <v/>
      </c>
      <c r="D359" s="5" t="str">
        <f ca="1">IFERROR(IF(DarlehenNichtBezahlt*DarlehenIstGut,DarlehensWert,""), "")</f>
        <v/>
      </c>
      <c r="E359" s="5" t="str">
        <f ca="1">IFERROR(IF(DarlehenNichtBezahlt*DarlehenIstGut,MonatlicheZahlung,""), "")</f>
        <v/>
      </c>
      <c r="F359" s="5" t="str">
        <f ca="1">IFERROR(IF(DarlehenNichtBezahlt*DarlehenIstGut,Kapital,""), "")</f>
        <v/>
      </c>
      <c r="G359" s="5" t="str">
        <f ca="1">IFERROR(IF(DarlehenNichtBezahlt*DarlehenIstGut,ZinsBetrag,""), "")</f>
        <v/>
      </c>
      <c r="H359" s="5" t="str">
        <f ca="1">IFERROR(IF(DarlehenNichtBezahlt*DarlehenIstGut,AbschlussSaldo,""), "")</f>
        <v/>
      </c>
    </row>
    <row r="360" spans="2:8" ht="20.100000000000001" customHeight="1" x14ac:dyDescent="0.2">
      <c r="B360" s="3" t="str">
        <f ca="1">IFERROR(IF(DarlehenNichtBezahlt*DarlehenIstGut,ZahlungNummer,""), "")</f>
        <v/>
      </c>
      <c r="C360" s="4" t="str">
        <f ca="1">IFERROR(IF(DarlehenNichtBezahlt*DarlehenIstGut,ZahlungsDatum,""), "")</f>
        <v/>
      </c>
      <c r="D360" s="5" t="str">
        <f ca="1">IFERROR(IF(DarlehenNichtBezahlt*DarlehenIstGut,DarlehensWert,""), "")</f>
        <v/>
      </c>
      <c r="E360" s="5" t="str">
        <f ca="1">IFERROR(IF(DarlehenNichtBezahlt*DarlehenIstGut,MonatlicheZahlung,""), "")</f>
        <v/>
      </c>
      <c r="F360" s="5" t="str">
        <f ca="1">IFERROR(IF(DarlehenNichtBezahlt*DarlehenIstGut,Kapital,""), "")</f>
        <v/>
      </c>
      <c r="G360" s="5" t="str">
        <f ca="1">IFERROR(IF(DarlehenNichtBezahlt*DarlehenIstGut,ZinsBetrag,""), "")</f>
        <v/>
      </c>
      <c r="H360" s="5" t="str">
        <f ca="1">IFERROR(IF(DarlehenNichtBezahlt*DarlehenIstGut,AbschlussSaldo,""), "")</f>
        <v/>
      </c>
    </row>
    <row r="361" spans="2:8" ht="20.100000000000001" customHeight="1" x14ac:dyDescent="0.2">
      <c r="B361" s="3" t="str">
        <f ca="1">IFERROR(IF(DarlehenNichtBezahlt*DarlehenIstGut,ZahlungNummer,""), "")</f>
        <v/>
      </c>
      <c r="C361" s="4" t="str">
        <f ca="1">IFERROR(IF(DarlehenNichtBezahlt*DarlehenIstGut,ZahlungsDatum,""), "")</f>
        <v/>
      </c>
      <c r="D361" s="5" t="str">
        <f ca="1">IFERROR(IF(DarlehenNichtBezahlt*DarlehenIstGut,DarlehensWert,""), "")</f>
        <v/>
      </c>
      <c r="E361" s="5" t="str">
        <f ca="1">IFERROR(IF(DarlehenNichtBezahlt*DarlehenIstGut,MonatlicheZahlung,""), "")</f>
        <v/>
      </c>
      <c r="F361" s="5" t="str">
        <f ca="1">IFERROR(IF(DarlehenNichtBezahlt*DarlehenIstGut,Kapital,""), "")</f>
        <v/>
      </c>
      <c r="G361" s="5" t="str">
        <f ca="1">IFERROR(IF(DarlehenNichtBezahlt*DarlehenIstGut,ZinsBetrag,""), "")</f>
        <v/>
      </c>
      <c r="H361" s="5" t="str">
        <f ca="1">IFERROR(IF(DarlehenNichtBezahlt*DarlehenIstGut,AbschlussSaldo,""), "")</f>
        <v/>
      </c>
    </row>
    <row r="362" spans="2:8" ht="20.100000000000001" customHeight="1" x14ac:dyDescent="0.2">
      <c r="B362" s="3" t="str">
        <f ca="1">IFERROR(IF(DarlehenNichtBezahlt*DarlehenIstGut,ZahlungNummer,""), "")</f>
        <v/>
      </c>
      <c r="C362" s="4" t="str">
        <f ca="1">IFERROR(IF(DarlehenNichtBezahlt*DarlehenIstGut,ZahlungsDatum,""), "")</f>
        <v/>
      </c>
      <c r="D362" s="5" t="str">
        <f ca="1">IFERROR(IF(DarlehenNichtBezahlt*DarlehenIstGut,DarlehensWert,""), "")</f>
        <v/>
      </c>
      <c r="E362" s="5" t="str">
        <f ca="1">IFERROR(IF(DarlehenNichtBezahlt*DarlehenIstGut,MonatlicheZahlung,""), "")</f>
        <v/>
      </c>
      <c r="F362" s="5" t="str">
        <f ca="1">IFERROR(IF(DarlehenNichtBezahlt*DarlehenIstGut,Kapital,""), "")</f>
        <v/>
      </c>
      <c r="G362" s="5" t="str">
        <f ca="1">IFERROR(IF(DarlehenNichtBezahlt*DarlehenIstGut,ZinsBetrag,""), "")</f>
        <v/>
      </c>
      <c r="H362" s="5" t="str">
        <f ca="1">IFERROR(IF(DarlehenNichtBezahlt*DarlehenIstGut,AbschlussSaldo,""), "")</f>
        <v/>
      </c>
    </row>
    <row r="363" spans="2:8" ht="20.100000000000001" customHeight="1" x14ac:dyDescent="0.2">
      <c r="B363" s="3" t="str">
        <f ca="1">IFERROR(IF(DarlehenNichtBezahlt*DarlehenIstGut,ZahlungNummer,""), "")</f>
        <v/>
      </c>
      <c r="C363" s="4" t="str">
        <f ca="1">IFERROR(IF(DarlehenNichtBezahlt*DarlehenIstGut,ZahlungsDatum,""), "")</f>
        <v/>
      </c>
      <c r="D363" s="5" t="str">
        <f ca="1">IFERROR(IF(DarlehenNichtBezahlt*DarlehenIstGut,DarlehensWert,""), "")</f>
        <v/>
      </c>
      <c r="E363" s="5" t="str">
        <f ca="1">IFERROR(IF(DarlehenNichtBezahlt*DarlehenIstGut,MonatlicheZahlung,""), "")</f>
        <v/>
      </c>
      <c r="F363" s="5" t="str">
        <f ca="1">IFERROR(IF(DarlehenNichtBezahlt*DarlehenIstGut,Kapital,""), "")</f>
        <v/>
      </c>
      <c r="G363" s="5" t="str">
        <f ca="1">IFERROR(IF(DarlehenNichtBezahlt*DarlehenIstGut,ZinsBetrag,""), "")</f>
        <v/>
      </c>
      <c r="H363" s="5" t="str">
        <f ca="1">IFERROR(IF(DarlehenNichtBezahlt*DarlehenIstGut,AbschlussSaldo,""), "")</f>
        <v/>
      </c>
    </row>
    <row r="364" spans="2:8" ht="20.100000000000001" customHeight="1" x14ac:dyDescent="0.2">
      <c r="B364" s="3" t="str">
        <f ca="1">IFERROR(IF(DarlehenNichtBezahlt*DarlehenIstGut,ZahlungNummer,""), "")</f>
        <v/>
      </c>
      <c r="C364" s="4" t="str">
        <f ca="1">IFERROR(IF(DarlehenNichtBezahlt*DarlehenIstGut,ZahlungsDatum,""), "")</f>
        <v/>
      </c>
      <c r="D364" s="5" t="str">
        <f ca="1">IFERROR(IF(DarlehenNichtBezahlt*DarlehenIstGut,DarlehensWert,""), "")</f>
        <v/>
      </c>
      <c r="E364" s="5" t="str">
        <f ca="1">IFERROR(IF(DarlehenNichtBezahlt*DarlehenIstGut,MonatlicheZahlung,""), "")</f>
        <v/>
      </c>
      <c r="F364" s="5" t="str">
        <f ca="1">IFERROR(IF(DarlehenNichtBezahlt*DarlehenIstGut,Kapital,""), "")</f>
        <v/>
      </c>
      <c r="G364" s="5" t="str">
        <f ca="1">IFERROR(IF(DarlehenNichtBezahlt*DarlehenIstGut,ZinsBetrag,""), "")</f>
        <v/>
      </c>
      <c r="H364" s="5" t="str">
        <f ca="1">IFERROR(IF(DarlehenNichtBezahlt*DarlehenIstGut,AbschlussSaldo,""), "")</f>
        <v/>
      </c>
    </row>
    <row r="365" spans="2:8" ht="20.100000000000001" customHeight="1" x14ac:dyDescent="0.2">
      <c r="B365" s="3" t="str">
        <f ca="1">IFERROR(IF(DarlehenNichtBezahlt*DarlehenIstGut,ZahlungNummer,""), "")</f>
        <v/>
      </c>
      <c r="C365" s="4" t="str">
        <f ca="1">IFERROR(IF(DarlehenNichtBezahlt*DarlehenIstGut,ZahlungsDatum,""), "")</f>
        <v/>
      </c>
      <c r="D365" s="5" t="str">
        <f ca="1">IFERROR(IF(DarlehenNichtBezahlt*DarlehenIstGut,DarlehensWert,""), "")</f>
        <v/>
      </c>
      <c r="E365" s="5" t="str">
        <f ca="1">IFERROR(IF(DarlehenNichtBezahlt*DarlehenIstGut,MonatlicheZahlung,""), "")</f>
        <v/>
      </c>
      <c r="F365" s="5" t="str">
        <f ca="1">IFERROR(IF(DarlehenNichtBezahlt*DarlehenIstGut,Kapital,""), "")</f>
        <v/>
      </c>
      <c r="G365" s="5" t="str">
        <f ca="1">IFERROR(IF(DarlehenNichtBezahlt*DarlehenIstGut,ZinsBetrag,""), "")</f>
        <v/>
      </c>
      <c r="H365" s="5" t="str">
        <f ca="1">IFERROR(IF(DarlehenNichtBezahlt*DarlehenIstGut,AbschlussSaldo,""), "")</f>
        <v/>
      </c>
    </row>
    <row r="366" spans="2:8" ht="20.100000000000001" customHeight="1" x14ac:dyDescent="0.2">
      <c r="B366" s="3" t="str">
        <f ca="1">IFERROR(IF(DarlehenNichtBezahlt*DarlehenIstGut,ZahlungNummer,""), "")</f>
        <v/>
      </c>
      <c r="C366" s="4" t="str">
        <f ca="1">IFERROR(IF(DarlehenNichtBezahlt*DarlehenIstGut,ZahlungsDatum,""), "")</f>
        <v/>
      </c>
      <c r="D366" s="5" t="str">
        <f ca="1">IFERROR(IF(DarlehenNichtBezahlt*DarlehenIstGut,DarlehensWert,""), "")</f>
        <v/>
      </c>
      <c r="E366" s="5" t="str">
        <f ca="1">IFERROR(IF(DarlehenNichtBezahlt*DarlehenIstGut,MonatlicheZahlung,""), "")</f>
        <v/>
      </c>
      <c r="F366" s="5" t="str">
        <f ca="1">IFERROR(IF(DarlehenNichtBezahlt*DarlehenIstGut,Kapital,""), "")</f>
        <v/>
      </c>
      <c r="G366" s="5" t="str">
        <f ca="1">IFERROR(IF(DarlehenNichtBezahlt*DarlehenIstGut,ZinsBetrag,""), "")</f>
        <v/>
      </c>
      <c r="H366" s="5" t="str">
        <f ca="1">IFERROR(IF(DarlehenNichtBezahlt*DarlehenIstGut,AbschlussSaldo,""), "")</f>
        <v/>
      </c>
    </row>
    <row r="367" spans="2:8" ht="20.100000000000001" customHeight="1" x14ac:dyDescent="0.2">
      <c r="B367" s="3" t="str">
        <f ca="1">IFERROR(IF(DarlehenNichtBezahlt*DarlehenIstGut,ZahlungNummer,""), "")</f>
        <v/>
      </c>
      <c r="C367" s="4" t="str">
        <f ca="1">IFERROR(IF(DarlehenNichtBezahlt*DarlehenIstGut,ZahlungsDatum,""), "")</f>
        <v/>
      </c>
      <c r="D367" s="5" t="str">
        <f ca="1">IFERROR(IF(DarlehenNichtBezahlt*DarlehenIstGut,DarlehensWert,""), "")</f>
        <v/>
      </c>
      <c r="E367" s="5" t="str">
        <f ca="1">IFERROR(IF(DarlehenNichtBezahlt*DarlehenIstGut,MonatlicheZahlung,""), "")</f>
        <v/>
      </c>
      <c r="F367" s="5" t="str">
        <f ca="1">IFERROR(IF(DarlehenNichtBezahlt*DarlehenIstGut,Kapital,""), "")</f>
        <v/>
      </c>
      <c r="G367" s="5" t="str">
        <f ca="1">IFERROR(IF(DarlehenNichtBezahlt*DarlehenIstGut,ZinsBetrag,""), "")</f>
        <v/>
      </c>
      <c r="H367" s="5" t="str">
        <f ca="1">IFERROR(IF(DarlehenNichtBezahlt*DarlehenIstGut,AbschlussSaldo,""), "")</f>
        <v/>
      </c>
    </row>
    <row r="368" spans="2:8" ht="20.100000000000001" customHeight="1" x14ac:dyDescent="0.2">
      <c r="B368" s="3" t="str">
        <f ca="1">IFERROR(IF(DarlehenNichtBezahlt*DarlehenIstGut,ZahlungNummer,""), "")</f>
        <v/>
      </c>
      <c r="C368" s="4" t="str">
        <f ca="1">IFERROR(IF(DarlehenNichtBezahlt*DarlehenIstGut,ZahlungsDatum,""), "")</f>
        <v/>
      </c>
      <c r="D368" s="5" t="str">
        <f ca="1">IFERROR(IF(DarlehenNichtBezahlt*DarlehenIstGut,DarlehensWert,""), "")</f>
        <v/>
      </c>
      <c r="E368" s="5" t="str">
        <f ca="1">IFERROR(IF(DarlehenNichtBezahlt*DarlehenIstGut,MonatlicheZahlung,""), "")</f>
        <v/>
      </c>
      <c r="F368" s="5" t="str">
        <f ca="1">IFERROR(IF(DarlehenNichtBezahlt*DarlehenIstGut,Kapital,""), "")</f>
        <v/>
      </c>
      <c r="G368" s="5" t="str">
        <f ca="1">IFERROR(IF(DarlehenNichtBezahlt*DarlehenIstGut,ZinsBetrag,""), "")</f>
        <v/>
      </c>
      <c r="H368" s="5" t="str">
        <f ca="1">IFERROR(IF(DarlehenNichtBezahlt*DarlehenIstGut,AbschlussSaldo,""), "")</f>
        <v/>
      </c>
    </row>
    <row r="369" spans="2:8" ht="20.100000000000001" customHeight="1" x14ac:dyDescent="0.2">
      <c r="B369" s="3" t="str">
        <f ca="1">IFERROR(IF(DarlehenNichtBezahlt*DarlehenIstGut,ZahlungNummer,""), "")</f>
        <v/>
      </c>
      <c r="C369" s="4" t="str">
        <f ca="1">IFERROR(IF(DarlehenNichtBezahlt*DarlehenIstGut,ZahlungsDatum,""), "")</f>
        <v/>
      </c>
      <c r="D369" s="5" t="str">
        <f ca="1">IFERROR(IF(DarlehenNichtBezahlt*DarlehenIstGut,DarlehensWert,""), "")</f>
        <v/>
      </c>
      <c r="E369" s="5" t="str">
        <f ca="1">IFERROR(IF(DarlehenNichtBezahlt*DarlehenIstGut,MonatlicheZahlung,""), "")</f>
        <v/>
      </c>
      <c r="F369" s="5" t="str">
        <f ca="1">IFERROR(IF(DarlehenNichtBezahlt*DarlehenIstGut,Kapital,""), "")</f>
        <v/>
      </c>
      <c r="G369" s="5" t="str">
        <f ca="1">IFERROR(IF(DarlehenNichtBezahlt*DarlehenIstGut,ZinsBetrag,""), "")</f>
        <v/>
      </c>
      <c r="H369" s="5" t="str">
        <f ca="1">IFERROR(IF(DarlehenNichtBezahlt*DarlehenIstGut,AbschlussSaldo,""), "")</f>
        <v/>
      </c>
    </row>
    <row r="370" spans="2:8" ht="20.100000000000001" customHeight="1" x14ac:dyDescent="0.2">
      <c r="B370" s="3" t="str">
        <f ca="1">IFERROR(IF(DarlehenNichtBezahlt*DarlehenIstGut,ZahlungNummer,""), "")</f>
        <v/>
      </c>
      <c r="C370" s="4" t="str">
        <f ca="1">IFERROR(IF(DarlehenNichtBezahlt*DarlehenIstGut,ZahlungsDatum,""), "")</f>
        <v/>
      </c>
      <c r="D370" s="5" t="str">
        <f ca="1">IFERROR(IF(DarlehenNichtBezahlt*DarlehenIstGut,DarlehensWert,""), "")</f>
        <v/>
      </c>
      <c r="E370" s="5" t="str">
        <f ca="1">IFERROR(IF(DarlehenNichtBezahlt*DarlehenIstGut,MonatlicheZahlung,""), "")</f>
        <v/>
      </c>
      <c r="F370" s="5" t="str">
        <f ca="1">IFERROR(IF(DarlehenNichtBezahlt*DarlehenIstGut,Kapital,""), "")</f>
        <v/>
      </c>
      <c r="G370" s="5" t="str">
        <f ca="1">IFERROR(IF(DarlehenNichtBezahlt*DarlehenIstGut,ZinsBetrag,""), "")</f>
        <v/>
      </c>
      <c r="H370" s="5" t="str">
        <f ca="1">IFERROR(IF(DarlehenNichtBezahlt*DarlehenIstGut,AbschlussSaldo,""), "")</f>
        <v/>
      </c>
    </row>
  </sheetData>
  <sheetProtection algorithmName="SHA-512" hashValue="0vb1APd29cANcEaajUTJDW2VU7il2Np3vDZw7W3lqoaUy8QA3hgZ7yQGalWTcBF6NqS8dUa03lT4ZqOgsyzLFA==" saltValue="8j+uYTKrTNHE3yx2hJN2aw==" spinCount="100000" sheet="1" objects="1" scenarios="1"/>
  <mergeCells count="12">
    <mergeCell ref="B4:D4"/>
    <mergeCell ref="F4:H4"/>
    <mergeCell ref="B1:H1"/>
    <mergeCell ref="B5:C5"/>
    <mergeCell ref="B6:C6"/>
    <mergeCell ref="B2:H2"/>
    <mergeCell ref="B7:C7"/>
    <mergeCell ref="B8:C8"/>
    <mergeCell ref="F5:G5"/>
    <mergeCell ref="F6:G6"/>
    <mergeCell ref="F7:G7"/>
    <mergeCell ref="F8:G8"/>
  </mergeCells>
  <phoneticPr fontId="0" type="noConversion"/>
  <conditionalFormatting sqref="C11:G370">
    <cfRule type="expression" dxfId="23" priority="2" stopIfTrue="1">
      <formula>NOT(DarlehenNichtBezahlt)</formula>
    </cfRule>
    <cfRule type="expression" dxfId="22" priority="3" stopIfTrue="1">
      <formula>IF(ROW(C11)=LetzteZeile,TRUE,FALSE)</formula>
    </cfRule>
  </conditionalFormatting>
  <conditionalFormatting sqref="B11:B370">
    <cfRule type="expression" dxfId="21" priority="4" stopIfTrue="1">
      <formula>NOT(DarlehenNichtBezahlt)</formula>
    </cfRule>
    <cfRule type="expression" dxfId="20" priority="5" stopIfTrue="1">
      <formula>IF(ROW(B11)=LetzteZeile,TRUE,FALSE)</formula>
    </cfRule>
  </conditionalFormatting>
  <conditionalFormatting sqref="H11:H370">
    <cfRule type="expression" dxfId="19" priority="6" stopIfTrue="1">
      <formula>NOT(DarlehenNichtBezahlt)</formula>
    </cfRule>
    <cfRule type="expression" dxfId="18" priority="7" stopIfTrue="1">
      <formula>IF(ROW(H11)=LetzteZeile,TRUE,FALSE)</formula>
    </cfRule>
  </conditionalFormatting>
  <conditionalFormatting sqref="B11:H370">
    <cfRule type="expression" dxfId="17" priority="1">
      <formula>$B11=""</formula>
    </cfRule>
  </conditionalFormatting>
  <dataValidations count="29">
    <dataValidation allowBlank="1" showInputMessage="1" showErrorMessage="1" prompt="Erstellen Sie mit diesem Arbeitsblatt für einen Darlehensrechner einen Rückzahlungsplan für ein Darlehen. Die Gesamtzinsen und die Summen der Zahlungen werden automatisch berechnet." sqref="A1" xr:uid="{00000000-0002-0000-0000-000000000000}"/>
    <dataValidation allowBlank="1" showErrorMessage="1" prompt="Der Titel dieses Arbeitsblatts befindet sich in dieser Zelle. Geben Sie in den Zellen D3 bis D6 Darlehenswerte ein. Die Darlehensübersicht in den Zellen H3 bis H6 und die Darlehenstabelle werden automatisch aktualisiert." sqref="B2:B3" xr:uid="{00000000-0002-0000-0000-000001000000}"/>
    <dataValidation allowBlank="1" showInputMessage="1" showErrorMessage="1" prompt="Die Darlehensübersicht in den Zellen unten wird automatisch aktualisiert." sqref="F4" xr:uid="{00000000-0002-0000-0000-000003000000}"/>
    <dataValidation allowBlank="1" showInputMessage="1" showErrorMessage="1" prompt="Geben Sie den Darlehensbetrag in dieser Zelle ein." sqref="D5" xr:uid="{00000000-0002-0000-0000-000004000000}"/>
    <dataValidation allowBlank="1" showInputMessage="1" showErrorMessage="1" prompt="Geben Sie den Darlehensbetrag in der Zelle rechts ein." sqref="B5:C5" xr:uid="{00000000-0002-0000-0000-000005000000}"/>
    <dataValidation allowBlank="1" showInputMessage="1" showErrorMessage="1" prompt="Geben Sie den Jahreszinssatz in dieser Zelle ein." sqref="D6" xr:uid="{00000000-0002-0000-0000-000006000000}"/>
    <dataValidation allowBlank="1" showInputMessage="1" showErrorMessage="1" prompt="Geben Sie den Jahreszinssatz in der Zelle rechts ein." sqref="B6:C6" xr:uid="{00000000-0002-0000-0000-000007000000}"/>
    <dataValidation allowBlank="1" showInputMessage="1" showErrorMessage="1" prompt="Geben Sie die Darlehenslaufzeit in Jahren in dieser Zelle ein." sqref="D7" xr:uid="{00000000-0002-0000-0000-000008000000}"/>
    <dataValidation allowBlank="1" showInputMessage="1" showErrorMessage="1" prompt="Geben Sie die Darlehenslaufzeit in Jahren in der Zelle rechts ein." sqref="B7:C7" xr:uid="{00000000-0002-0000-0000-000009000000}"/>
    <dataValidation allowBlank="1" showInputMessage="1" showErrorMessage="1" prompt="Geben Sie das Anfangsdatum des Darlehens in dieser Zelle ein." sqref="D8" xr:uid="{00000000-0002-0000-0000-00000A000000}"/>
    <dataValidation allowBlank="1" showInputMessage="1" showErrorMessage="1" prompt="Geben Sie das Anfangsdatum des Darlehens in der Zelle rechts ein." sqref="B8:C8" xr:uid="{00000000-0002-0000-0000-00000B000000}"/>
    <dataValidation allowBlank="1" showInputMessage="1" showErrorMessage="1" prompt="Die monatliche Zahlung wird in dieser Zelle automatisch berechnet." sqref="H5" xr:uid="{00000000-0002-0000-0000-00000C000000}"/>
    <dataValidation allowBlank="1" showInputMessage="1" showErrorMessage="1" prompt="Die monatliche Zahlung wird in der Zelle rechts automatisch berechnet." sqref="F5:G5" xr:uid="{00000000-0002-0000-0000-00000D000000}"/>
    <dataValidation allowBlank="1" showInputMessage="1" showErrorMessage="1" prompt="Die Anzahl der Zahlungen wird in der Zelle rechts automatisch berechnet." sqref="F6:G6" xr:uid="{00000000-0002-0000-0000-00000E000000}"/>
    <dataValidation allowBlank="1" showInputMessage="1" showErrorMessage="1" prompt="Der Gesamtzins wird in der Zelle rechts automatisch berechnet." sqref="F7:G7" xr:uid="{00000000-0002-0000-0000-00000F000000}"/>
    <dataValidation allowBlank="1" showInputMessage="1" showErrorMessage="1" prompt="Die Gesamtkosten des Darlehens werden in der Zelle rechts automatisch berechnet." sqref="F8:G8" xr:uid="{00000000-0002-0000-0000-000010000000}"/>
    <dataValidation allowBlank="1" showInputMessage="1" showErrorMessage="1" prompt="Die Gesamtkosten des Darlehens werden in dieser Zelle automatisch berechnet." sqref="H8" xr:uid="{00000000-0002-0000-0000-000011000000}"/>
    <dataValidation allowBlank="1" showInputMessage="1" showErrorMessage="1" prompt="Der Gesamtzins wird in dieser Zelle automatisch berechnet." sqref="H7" xr:uid="{00000000-0002-0000-0000-000012000000}"/>
    <dataValidation allowBlank="1" showInputMessage="1" showErrorMessage="1" prompt="Die Anzahl der Zahlungen wird in dieser Zelle automatisch berechnet." sqref="H6" xr:uid="{00000000-0002-0000-0000-000013000000}"/>
    <dataValidation allowBlank="1" showInputMessage="1" showErrorMessage="1" prompt="Die Anzahl der Zahlungen wird in dieser Spalte unter dieser Überschrift automatisch aktualisiert." sqref="B10" xr:uid="{00000000-0002-0000-0000-000014000000}"/>
    <dataValidation allowBlank="1" showInputMessage="1" showErrorMessage="1" prompt="Das Zahlungsdatum wird in dieser Spalte unter dieser Überschrift automatisch aktualisiert." sqref="C10" xr:uid="{00000000-0002-0000-0000-000015000000}"/>
    <dataValidation allowBlank="1" showInputMessage="1" showErrorMessage="1" prompt="Der Anfangssaldo wird in dieser Spalte unter dieser Überschrift automatisch berechnet." sqref="D10" xr:uid="{00000000-0002-0000-0000-000016000000}"/>
    <dataValidation allowBlank="1" showInputMessage="1" showErrorMessage="1" prompt="Der Zahlungsbetrag wird in dieser Spalte unter dieser Überschrift automatisch berechnet." sqref="E10" xr:uid="{00000000-0002-0000-0000-000017000000}"/>
    <dataValidation allowBlank="1" showInputMessage="1" showErrorMessage="1" prompt="Der kapitalisierte Betrag wird in dieser Spalte unter dieser Überschrift automatisch aktualisiert." sqref="F10" xr:uid="{00000000-0002-0000-0000-000018000000}"/>
    <dataValidation allowBlank="1" showInputMessage="1" showErrorMessage="1" prompt="Der Zinsbetrag wird in dieser Spalte unter dieser Überschrift automatisch aktualisiert." sqref="G10" xr:uid="{00000000-0002-0000-0000-000019000000}"/>
    <dataValidation allowBlank="1" showInputMessage="1" showErrorMessage="1" prompt="Der Endsaldo wird in dieser Spalte unter dieser Überschrift automatisch aktualisiert." sqref="H10" xr:uid="{00000000-0002-0000-0000-00001A000000}"/>
    <dataValidation allowBlank="1" showInputMessage="1" showErrorMessage="1" prompt="Geben Sie in den Zellen D4 bis D7 für jede Beschreibung in den Zellen unten Darlehenswerte ein. Die Darlehensübersicht in den Zellen H4 bis H7 und die Darlehenstabelle werden automatisch aktualisiert." sqref="B4:D4" xr:uid="{B5C1D0CA-0032-4DA0-B24E-02C06925AE5C}"/>
    <dataValidation allowBlank="1" showInputMessage="1" showErrorMessage="1" prompt="Der Titel dieses Arbeitsblatts befindet sich in dieser Zelle. Geben Sie in den Zellen D4 bis D7 Darlehenswerte ein. Die Darlehensübersicht in den Zellen H4 bis H7 und die Darlehenstabelle werden automatisch aktualisiert." sqref="B1:H1" xr:uid="{119A5CFE-A03D-4C6B-B694-B0C3AD6F6E73}"/>
    <dataValidation allowBlank="1" showErrorMessage="1" prompt="Erstellen Sie mit diesem Arbeitsblatt für einen Darlehensrechner einen Rückzahlungsplan für ein Darlehen. Die Gesamtzinsen und die Summen der Zahlungen werden automatisch berechnet." sqref="A2:A3" xr:uid="{FE80846E-D827-4B1F-908A-A8C0EE63CFCB}"/>
  </dataValidations>
  <printOptions horizontalCentered="1"/>
  <pageMargins left="0.39370078740157483" right="0.39370078740157483" top="0.39370078740157483" bottom="0.39370078740157483" header="0.31496062992125984" footer="0.31496062992125984"/>
  <pageSetup paperSize="9" scale="73" fitToHeight="0" orientation="portrait" r:id="rId1"/>
  <headerFooter differentFirst="1">
    <oddFooter>Page &amp;P of &amp;N</oddFooter>
  </headerFooter>
  <ignoredErrors>
    <ignoredError sqref="H5:H8 B354 B11:B353 B355:B370 C11:C12 D12:D370 E11:E370 F11:F370 G11:G370 H11:H370 C14:C370" emptyCellReference="1"/>
  </ignoredErrors>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EA25CC0A0AC24199CDC46C25B8B0BC" ma:contentTypeVersion="10" ma:contentTypeDescription="Create a new document." ma:contentTypeScope="" ma:versionID="e3b47856d4cf355c0dacb39e1084d14f">
  <xsd:schema xmlns:xsd="http://www.w3.org/2001/XMLSchema" xmlns:xs="http://www.w3.org/2001/XMLSchema" xmlns:p="http://schemas.microsoft.com/office/2006/metadata/properties" xmlns:ns1="http://schemas.microsoft.com/sharepoint/v3" xmlns:ns2="6dc4bcd6-49db-4c07-9060-8acfc67cef9f" xmlns:ns3="fb0879af-3eba-417a-a55a-ffe6dcd6ca77" targetNamespace="http://schemas.microsoft.com/office/2006/metadata/properties" ma:root="true" ma:fieldsID="a845a615265fdb1f7b12cc65ac20ecbd" ns1:_="" ns2:_="" ns3:_="">
    <xsd:import namespace="http://schemas.microsoft.com/sharepoint/v3"/>
    <xsd:import namespace="6dc4bcd6-49db-4c07-9060-8acfc67cef9f"/>
    <xsd:import namespace="fb0879af-3eba-417a-a55a-ffe6dcd6ca77"/>
    <xsd:element name="properties">
      <xsd:complexType>
        <xsd:sequence>
          <xsd:element name="documentManagement">
            <xsd:complexType>
              <xsd:all>
                <xsd:element ref="ns2:MediaServiceMetadata" minOccurs="0"/>
                <xsd:element ref="ns2:MediaServiceFastMetadata" minOccurs="0"/>
                <xsd:element ref="ns2:MediaServiceOCR" minOccurs="0"/>
                <xsd:element ref="ns3:SharedWithUsers" minOccurs="0"/>
                <xsd:element ref="ns3:SharedWithDetails" minOccurs="0"/>
                <xsd:element ref="ns3:LastSharedByUser" minOccurs="0"/>
                <xsd:element ref="ns3:LastSharedByTime" minOccurs="0"/>
                <xsd:element ref="ns1:_ip_UnifiedCompliancePolicyProperties" minOccurs="0"/>
                <xsd:element ref="ns1:_ip_UnifiedCompliancePolicyUIAction"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c4bcd6-49db-4c07-9060-8acfc67ce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7" nillable="true" ma:displayName="MediaServiceAutoTags" ma:internalName="MediaServiceAutoTag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0879af-3eba-417a-a55a-ffe6dcd6ca7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LastSharedByUser" ma:index="13" nillable="true" ma:displayName="Last Shared By User" ma:hidden="true" ma:internalName="LastSharedByUser" ma:readOnly="true">
      <xsd:simpleType>
        <xsd:restriction base="dms:Note"/>
      </xsd:simpleType>
    </xsd:element>
    <xsd:element name="LastSharedByTime" ma:index="14" nillable="true" ma:displayName="Last Shared By Time" ma:hidden="true"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76122-7EF5-4FD7-B672-08F0B8FC1D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c4bcd6-49db-4c07-9060-8acfc67cef9f"/>
    <ds:schemaRef ds:uri="fb0879af-3eba-417a-a55a-ffe6dcd6c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F91CE3-C58C-4E76-9DA8-D93EEEA78136}">
  <ds:schemaRefs>
    <ds:schemaRef ds:uri="http://schemas.microsoft.com/sharepoint/v3"/>
    <ds:schemaRef ds:uri="http://purl.org/dc/elements/1.1/"/>
    <ds:schemaRef ds:uri="http://schemas.microsoft.com/office/2006/metadata/properties"/>
    <ds:schemaRef ds:uri="6dc4bcd6-49db-4c07-9060-8acfc67cef9f"/>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fb0879af-3eba-417a-a55a-ffe6dcd6ca77"/>
    <ds:schemaRef ds:uri="http://www.w3.org/XML/1998/namespace"/>
    <ds:schemaRef ds:uri="http://purl.org/dc/dcmitype/"/>
  </ds:schemaRefs>
</ds:datastoreItem>
</file>

<file path=customXml/itemProps3.xml><?xml version="1.0" encoding="utf-8"?>
<ds:datastoreItem xmlns:ds="http://schemas.openxmlformats.org/officeDocument/2006/customXml" ds:itemID="{72EA4DC2-5468-46D3-9CB3-A7301676DD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TM23154796</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11</vt:i4>
      </vt:variant>
    </vt:vector>
  </HeadingPairs>
  <TitlesOfParts>
    <vt:vector size="12" baseType="lpstr">
      <vt:lpstr>DARLEHENSRECHNER</vt:lpstr>
      <vt:lpstr>AnzahlZahlungen</vt:lpstr>
      <vt:lpstr>DarlehensAnfangsDatum</vt:lpstr>
      <vt:lpstr>DarlehensBetrag</vt:lpstr>
      <vt:lpstr>DarlehensJahre</vt:lpstr>
      <vt:lpstr>DarlehensKostenGesamt</vt:lpstr>
      <vt:lpstr>DARLEHENSRECHNER!Drucktitel</vt:lpstr>
      <vt:lpstr>SpaltenTitel1</vt:lpstr>
      <vt:lpstr>ZeilenTitelBereich1..D6</vt:lpstr>
      <vt:lpstr>ZeilenTitelBereich2..H6</vt:lpstr>
      <vt:lpstr>Zinsen_gesamt</vt:lpstr>
      <vt:lpstr>ZinsSatz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2018-08-02T01:23:17Z</dcterms:created>
  <dcterms:modified xsi:type="dcterms:W3CDTF">2023-02-25T17:06:08Z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0x010100DEEA25CC0A0AC24199CDC46C25B8B0BC</vt:lpwstr>
  </property>
</Properties>
</file>