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ivat\GEWERBE_TIPPGEBER\WEBPAGE\EXCEL_CORNER\Excel_Files_für_Webpage_gesperrt\"/>
    </mc:Choice>
  </mc:AlternateContent>
  <xr:revisionPtr revIDLastSave="0" documentId="13_ncr:1_{5122B1F4-1A73-429D-929A-5DDD99A196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Tabelle1!$A$1:$M$162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4" i="1" l="1"/>
  <c r="F74" i="1" s="1"/>
  <c r="G74" i="1" s="1"/>
  <c r="C16" i="1"/>
  <c r="E96" i="1" l="1"/>
  <c r="F96" i="1" s="1"/>
  <c r="G96" i="1" s="1"/>
  <c r="D95" i="1"/>
  <c r="D94" i="1" s="1"/>
  <c r="C98" i="1" s="1"/>
  <c r="C77" i="1"/>
  <c r="D75" i="1"/>
  <c r="D73" i="1"/>
  <c r="E75" i="1" s="1"/>
  <c r="C54" i="1"/>
  <c r="C55" i="1" s="1"/>
  <c r="C48" i="1"/>
  <c r="C49" i="1" s="1"/>
  <c r="C27" i="1"/>
  <c r="C26" i="1"/>
  <c r="C25" i="1"/>
  <c r="C99" i="1" l="1"/>
  <c r="E95" i="1"/>
  <c r="E94" i="1" s="1"/>
  <c r="E73" i="1"/>
  <c r="F73" i="1" s="1"/>
  <c r="G75" i="1" s="1"/>
  <c r="F95" i="1" l="1"/>
  <c r="F94" i="1" s="1"/>
  <c r="G95" i="1" s="1"/>
  <c r="F75" i="1"/>
  <c r="G73" i="1"/>
  <c r="G94" i="1" l="1"/>
</calcChain>
</file>

<file path=xl/sharedStrings.xml><?xml version="1.0" encoding="utf-8"?>
<sst xmlns="http://schemas.openxmlformats.org/spreadsheetml/2006/main" count="69" uniqueCount="57">
  <si>
    <t xml:space="preserve"> = Eingabe</t>
  </si>
  <si>
    <t xml:space="preserve"> = berechnet</t>
  </si>
  <si>
    <t>Potenz</t>
  </si>
  <si>
    <t>Eine Potenz ist das Ergebnis des Potenzierens, das wie das Multiplizieren seinem Ursprung nach eine abkürzende Schreibweise für eine</t>
  </si>
  <si>
    <t>wiederholte mathematische Rechenoperation ist.</t>
  </si>
  <si>
    <t>Quelle:</t>
  </si>
  <si>
    <t>https://de.wikipedia.org/wiki/Potenz_(Mathematik)</t>
  </si>
  <si>
    <t>Beispiel:</t>
  </si>
  <si>
    <t>Basis</t>
  </si>
  <si>
    <t>Exponent</t>
  </si>
  <si>
    <t>Potenzwert</t>
  </si>
  <si>
    <t>Wurzel</t>
  </si>
  <si>
    <t>Die Wurzel einer Zahl ist die positive Zahl, welche mit sich selber multipliziert wieder genau diese Zahl ergibt.</t>
  </si>
  <si>
    <t>https://www.studyhelp.de/online-lernen/mathe/wurzeln-berechnen/</t>
  </si>
  <si>
    <t>Zahl</t>
  </si>
  <si>
    <t>Quadratwurzel</t>
  </si>
  <si>
    <t>Dritte Wurzel</t>
  </si>
  <si>
    <t>Vierte Wurzel</t>
  </si>
  <si>
    <t>Logarithmus</t>
  </si>
  <si>
    <t>Exponentialgleichung</t>
  </si>
  <si>
    <t>Bei bekannter Basis a und bekanntem Exponent x lässt sich y leicht berechnen.</t>
  </si>
  <si>
    <t>Ist jedoch das Ergebnis y und die Basis a bekannt, kann der Exponent x mit Hilfe des Logarithmus ermittelt werden.</t>
  </si>
  <si>
    <t xml:space="preserve">Als Logarithmus einer Zahl bezeichnet man den Exponenten, mit dem eine vorher festgelegte Zahl, die Basis, potenziert werden muss, um die </t>
  </si>
  <si>
    <t xml:space="preserve"> da der Logarithmus für große Zahlen viel langsamer steigt als die Zahlen selbst.</t>
  </si>
  <si>
    <t>gegebene Zahl, den Numerus, zu erhalten. Mit Logarithmen lassen sich sehr stark wachsende Zahlenreihen übersichtlich darstellen,</t>
  </si>
  <si>
    <t>https://www.mathebibel.de/logarithmus#:~:text=Definition%20eines%20Logarithmus,die%20gegebene%20Zahl%20zu%20erhalten.</t>
  </si>
  <si>
    <t>Funktion LOG</t>
  </si>
  <si>
    <t>Wert</t>
  </si>
  <si>
    <t>dekadischer Logarithmus</t>
  </si>
  <si>
    <t>Probe</t>
  </si>
  <si>
    <t xml:space="preserve">Zur Ermittlung des Exonenten x rechnet man entweder mit dem dekadischen Logarithmus log zur Basis 10 oder </t>
  </si>
  <si>
    <t>dem natürlichen Logarithmus ln zur Basis e (Eulersche Zahl: e = 2,718…).</t>
  </si>
  <si>
    <t>Funktion LN und EXP</t>
  </si>
  <si>
    <t>Die Umkehrfunktion der Funktion LN(Zahl) ist die Funktion EXP(Zahl).</t>
  </si>
  <si>
    <t>Arithmetische Zahlenfolge</t>
  </si>
  <si>
    <t>Eine arithmetische Folge ist eine regelmäßige mathematische Zahlenfolge mit der Eigenschaft, dass die Differenz zweier benachbarter Folgenglieder konstant ist. </t>
  </si>
  <si>
    <t xml:space="preserve"> = erster Wert der arithmetischen Folge</t>
  </si>
  <si>
    <t>d</t>
  </si>
  <si>
    <t>konstante Differenz zweier benachbarter Werte</t>
  </si>
  <si>
    <t>Somit kann der i-te Wert a1, berechnet werden aus:</t>
  </si>
  <si>
    <r>
      <t>a</t>
    </r>
    <r>
      <rPr>
        <vertAlign val="subscript"/>
        <sz val="11"/>
        <color rgb="FFFFFFFF"/>
        <rFont val="Montserrat"/>
      </rPr>
      <t>1</t>
    </r>
  </si>
  <si>
    <t>Wie hoch ist der Umsatz im 5. Jahr?</t>
  </si>
  <si>
    <t>Jahr</t>
  </si>
  <si>
    <t>Umsatz</t>
  </si>
  <si>
    <t>Änderung absolut</t>
  </si>
  <si>
    <t>Änderung in %</t>
  </si>
  <si>
    <r>
      <t>a</t>
    </r>
    <r>
      <rPr>
        <vertAlign val="subscript"/>
        <sz val="12"/>
        <color rgb="FFFFFFFF"/>
        <rFont val="Montserrat"/>
      </rPr>
      <t>5</t>
    </r>
  </si>
  <si>
    <t xml:space="preserve">Ein Händler möchte seinen Umsatz iHv. EUR 50.000,-- pro Jahr um EUR 5.000,-- steigern. </t>
  </si>
  <si>
    <t>Geometrische Zahlenfolge</t>
  </si>
  <si>
    <t>Eine geometrische Folge ist eine regelmäßige mathematische Zahlenfolge mit der Eigenschaft, dass der Quotient zweier benachbarter Folgenglieder konstant ist.</t>
  </si>
  <si>
    <t xml:space="preserve"> = erster Wert der geometrischen Folge</t>
  </si>
  <si>
    <r>
      <t xml:space="preserve"> = Quotient der benachbarten Werte a</t>
    </r>
    <r>
      <rPr>
        <vertAlign val="subscript"/>
        <sz val="11"/>
        <color rgb="FFFFFFFF"/>
        <rFont val="Montserrat"/>
      </rPr>
      <t>1</t>
    </r>
    <r>
      <rPr>
        <sz val="11"/>
        <color rgb="FFFFFFFF"/>
        <rFont val="Montserrat"/>
      </rPr>
      <t xml:space="preserve"> und a</t>
    </r>
    <r>
      <rPr>
        <vertAlign val="subscript"/>
        <sz val="11"/>
        <color rgb="FFFFFFFF"/>
        <rFont val="Montserrat"/>
      </rPr>
      <t>2</t>
    </r>
  </si>
  <si>
    <r>
      <t>Somit kann der i-te Wert a</t>
    </r>
    <r>
      <rPr>
        <vertAlign val="subscript"/>
        <sz val="11"/>
        <color rgb="FFFFFFFF"/>
        <rFont val="Montserrat"/>
      </rPr>
      <t>1</t>
    </r>
    <r>
      <rPr>
        <sz val="11"/>
        <color rgb="FFFFFFFF"/>
        <rFont val="Montserrat"/>
      </rPr>
      <t>, berechnet werden aus:</t>
    </r>
  </si>
  <si>
    <t>Wie hoch ist die Miete im 5. Jahr?</t>
  </si>
  <si>
    <t>Miete / Monat</t>
  </si>
  <si>
    <t>q</t>
  </si>
  <si>
    <t>Ein Vermieter erhält im ersten Jahr eine Miete von EUR 1.200 pro Monat. Im Mietvertrag wurde eine jährliche Erhöhung um 3% vereinbart.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</si>
</sst>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EUR]\ #,##0.00"/>
    <numFmt numFmtId="165" formatCode="#,##0.0"/>
    <numFmt numFmtId="166" formatCode="#,##0.000"/>
    <numFmt numFmtId="167" formatCode="#,##0.0000"/>
    <numFmt numFmtId="168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Montserrat"/>
    </font>
    <font>
      <sz val="9"/>
      <color theme="0"/>
      <name val="Montserrat"/>
    </font>
    <font>
      <sz val="9"/>
      <color theme="1"/>
      <name val="Montserrat"/>
    </font>
    <font>
      <u/>
      <sz val="11"/>
      <color theme="10"/>
      <name val="Calibri"/>
      <family val="2"/>
      <scheme val="minor"/>
    </font>
    <font>
      <sz val="11"/>
      <color rgb="FFFFFFFF"/>
      <name val="Montserrat"/>
    </font>
    <font>
      <sz val="12"/>
      <color rgb="FFC0F20A"/>
      <name val="Permanent Marker"/>
    </font>
    <font>
      <sz val="14"/>
      <color rgb="FFC0F20A"/>
      <name val="Permanent Marker"/>
    </font>
    <font>
      <i/>
      <sz val="11"/>
      <color rgb="FFFFFFFF"/>
      <name val="Montserrat"/>
    </font>
    <font>
      <u/>
      <sz val="11"/>
      <color theme="10"/>
      <name val="Montserrat"/>
    </font>
    <font>
      <vertAlign val="subscript"/>
      <sz val="11"/>
      <color rgb="FFFFFFFF"/>
      <name val="Montserrat"/>
    </font>
    <font>
      <sz val="12"/>
      <color rgb="FFFFFFFF"/>
      <name val="Montserrat"/>
    </font>
    <font>
      <vertAlign val="subscript"/>
      <sz val="12"/>
      <color rgb="FFFFFFFF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023047"/>
        <bgColor indexed="64"/>
      </patternFill>
    </fill>
    <fill>
      <patternFill patternType="solid">
        <fgColor rgb="FFB9B4BB"/>
        <bgColor indexed="64"/>
      </patternFill>
    </fill>
    <fill>
      <patternFill patternType="solid">
        <fgColor rgb="FF084C61"/>
        <bgColor indexed="64"/>
      </patternFill>
    </fill>
    <fill>
      <patternFill patternType="solid">
        <fgColor rgb="FFC0F20A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2" fontId="3" fillId="2" borderId="1" xfId="2" applyNumberFormat="1" applyFont="1" applyFill="1" applyBorder="1" applyAlignment="1">
      <alignment horizontal="left" vertical="center"/>
    </xf>
    <xf numFmtId="0" fontId="4" fillId="0" borderId="0" xfId="0" applyFont="1"/>
    <xf numFmtId="164" fontId="3" fillId="3" borderId="2" xfId="2" applyNumberFormat="1" applyFont="1" applyFill="1" applyBorder="1" applyAlignment="1">
      <alignment horizontal="left"/>
    </xf>
    <xf numFmtId="0" fontId="6" fillId="4" borderId="0" xfId="0" applyFont="1" applyFill="1"/>
    <xf numFmtId="0" fontId="7" fillId="4" borderId="0" xfId="0" applyFont="1" applyFill="1"/>
    <xf numFmtId="0" fontId="8" fillId="4" borderId="0" xfId="0" applyFont="1" applyFill="1"/>
    <xf numFmtId="0" fontId="9" fillId="4" borderId="0" xfId="0" applyFont="1" applyFill="1"/>
    <xf numFmtId="3" fontId="2" fillId="3" borderId="2" xfId="2" applyNumberFormat="1" applyFont="1" applyFill="1" applyBorder="1" applyAlignment="1">
      <alignment horizontal="right"/>
    </xf>
    <xf numFmtId="165" fontId="2" fillId="3" borderId="2" xfId="2" applyNumberFormat="1" applyFont="1" applyFill="1" applyBorder="1" applyAlignment="1">
      <alignment horizontal="right"/>
    </xf>
    <xf numFmtId="4" fontId="2" fillId="3" borderId="2" xfId="2" applyNumberFormat="1" applyFont="1" applyFill="1" applyBorder="1" applyAlignment="1">
      <alignment horizontal="right"/>
    </xf>
    <xf numFmtId="166" fontId="2" fillId="3" borderId="2" xfId="2" applyNumberFormat="1" applyFont="1" applyFill="1" applyBorder="1" applyAlignment="1">
      <alignment horizontal="right"/>
    </xf>
    <xf numFmtId="167" fontId="2" fillId="3" borderId="2" xfId="2" applyNumberFormat="1" applyFont="1" applyFill="1" applyBorder="1" applyAlignment="1">
      <alignment horizontal="right"/>
    </xf>
    <xf numFmtId="0" fontId="10" fillId="4" borderId="0" xfId="3" applyFont="1" applyFill="1"/>
    <xf numFmtId="0" fontId="6" fillId="4" borderId="0" xfId="0" applyFont="1" applyFill="1" applyAlignment="1">
      <alignment horizontal="right" indent="1"/>
    </xf>
    <xf numFmtId="168" fontId="2" fillId="3" borderId="2" xfId="1" applyNumberFormat="1" applyFont="1" applyFill="1" applyBorder="1" applyAlignment="1">
      <alignment horizontal="right"/>
    </xf>
    <xf numFmtId="0" fontId="12" fillId="4" borderId="0" xfId="0" applyFont="1" applyFill="1" applyAlignment="1">
      <alignment horizontal="right" indent="1"/>
    </xf>
    <xf numFmtId="9" fontId="2" fillId="3" borderId="2" xfId="1" applyFont="1" applyFill="1" applyBorder="1" applyAlignment="1">
      <alignment horizontal="right"/>
    </xf>
    <xf numFmtId="1" fontId="2" fillId="2" borderId="2" xfId="2" applyNumberFormat="1" applyFont="1" applyFill="1" applyBorder="1" applyAlignment="1" applyProtection="1">
      <alignment vertical="center"/>
      <protection locked="0"/>
    </xf>
    <xf numFmtId="1" fontId="2" fillId="2" borderId="1" xfId="2" applyNumberFormat="1" applyFont="1" applyFill="1" applyBorder="1" applyAlignment="1" applyProtection="1">
      <alignment vertical="center"/>
      <protection locked="0"/>
    </xf>
    <xf numFmtId="3" fontId="2" fillId="2" borderId="2" xfId="2" applyNumberFormat="1" applyFont="1" applyFill="1" applyBorder="1" applyAlignment="1" applyProtection="1">
      <alignment vertical="center"/>
      <protection locked="0"/>
    </xf>
    <xf numFmtId="9" fontId="2" fillId="2" borderId="2" xfId="1" applyFont="1" applyFill="1" applyBorder="1" applyAlignment="1" applyProtection="1">
      <alignment vertical="center"/>
      <protection locked="0"/>
    </xf>
    <xf numFmtId="0" fontId="6" fillId="5" borderId="0" xfId="0" applyFont="1" applyFill="1" applyAlignment="1">
      <alignment horizontal="center"/>
    </xf>
  </cellXfs>
  <cellStyles count="4">
    <cellStyle name="Link" xfId="3" builtinId="8"/>
    <cellStyle name="Prozent" xfId="1" builtinId="5"/>
    <cellStyle name="Standard" xfId="0" builtinId="0"/>
    <cellStyle name="Standard 2" xfId="2" xr:uid="{00000000-0005-0000-0000-000003000000}"/>
  </cellStyles>
  <dxfs count="0"/>
  <tableStyles count="0" defaultTableStyle="TableStyleMedium2" defaultPivotStyle="PivotStyleLight16"/>
  <colors>
    <mruColors>
      <color rgb="FFC0F2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286001" cy="295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08D64569-1491-4D9B-95D7-664AF310E451}"/>
                </a:ext>
              </a:extLst>
            </xdr:cNvPr>
            <xdr:cNvSpPr txBox="1"/>
          </xdr:nvSpPr>
          <xdr:spPr>
            <a:xfrm>
              <a:off x="800100" y="1733550"/>
              <a:ext cx="2286001" cy="295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de-AT" sz="12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de-AT" sz="12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𝑃𝑜𝑡𝑒𝑛𝑧𝑤𝑒𝑟𝑡</m:t>
                        </m:r>
                        <m:r>
                          <a:rPr lang="de-AT" sz="12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= </m:t>
                        </m:r>
                        <m:r>
                          <a:rPr lang="de-AT" sz="12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𝐵𝑎𝑠𝑖𝑠</m:t>
                        </m:r>
                      </m:e>
                      <m:sup>
                        <m:r>
                          <a:rPr lang="de-AT" sz="12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𝐸𝑥𝑝𝑜𝑛𝑒𝑛𝑡</m:t>
                        </m:r>
                      </m:sup>
                    </m:sSup>
                  </m:oMath>
                </m:oMathPara>
              </a14:m>
              <a:endParaRPr lang="de-AT" sz="1200"/>
            </a:p>
          </xdr:txBody>
        </xdr:sp>
      </mc:Choice>
      <mc:Fallback xmlns="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08D64569-1491-4D9B-95D7-664AF310E451}"/>
                </a:ext>
              </a:extLst>
            </xdr:cNvPr>
            <xdr:cNvSpPr txBox="1"/>
          </xdr:nvSpPr>
          <xdr:spPr>
            <a:xfrm>
              <a:off x="800100" y="1733550"/>
              <a:ext cx="2286001" cy="295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de-AT" sz="1200" i="0">
                  <a:solidFill>
                    <a:schemeClr val="bg1"/>
                  </a:solidFill>
                  <a:latin typeface="Cambria Math" panose="02040503050406030204" pitchFamily="18" charset="0"/>
                </a:rPr>
                <a:t>〖</a:t>
              </a:r>
              <a:r>
                <a:rPr lang="de-AT" sz="1200" b="0" i="0">
                  <a:solidFill>
                    <a:schemeClr val="bg1"/>
                  </a:solidFill>
                  <a:latin typeface="Cambria Math" panose="02040503050406030204" pitchFamily="18" charset="0"/>
                </a:rPr>
                <a:t>𝑃𝑜𝑡𝑒𝑛𝑧𝑤𝑒𝑟𝑡= 𝐵𝑎𝑠𝑖𝑠〗^𝐸𝑥𝑝𝑜𝑛𝑒𝑛𝑡</a:t>
              </a:r>
              <a:endParaRPr lang="de-AT" sz="1200"/>
            </a:p>
          </xdr:txBody>
        </xdr:sp>
      </mc:Fallback>
    </mc:AlternateContent>
    <xdr:clientData/>
  </xdr:oneCellAnchor>
  <xdr:twoCellAnchor editAs="oneCell">
    <xdr:from>
      <xdr:col>12</xdr:col>
      <xdr:colOff>306919</xdr:colOff>
      <xdr:row>0</xdr:row>
      <xdr:rowOff>52917</xdr:rowOff>
    </xdr:from>
    <xdr:to>
      <xdr:col>12</xdr:col>
      <xdr:colOff>1322919</xdr:colOff>
      <xdr:row>3</xdr:row>
      <xdr:rowOff>260047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4CC6100-F5AE-4CC7-816E-841F6AA95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7419" y="52917"/>
          <a:ext cx="1016000" cy="905630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36</xdr:row>
      <xdr:rowOff>0</xdr:rowOff>
    </xdr:from>
    <xdr:ext cx="825500" cy="2160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6D359505-F842-42EB-9E98-9EC23338E4B0}"/>
                </a:ext>
              </a:extLst>
            </xdr:cNvPr>
            <xdr:cNvSpPr txBox="1"/>
          </xdr:nvSpPr>
          <xdr:spPr>
            <a:xfrm>
              <a:off x="2772833" y="8540750"/>
              <a:ext cx="825500" cy="21600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p>
                    <m:sSupPr>
                      <m:ctrlPr>
                        <a:rPr kumimoji="0" lang="de-AT" sz="1200" b="0" i="1" u="none" strike="noStrike" kern="0" cap="none" spc="0" normalizeH="0" baseline="0" noProof="0">
                          <a:ln>
                            <a:noFill/>
                          </a:ln>
                          <a:solidFill>
                            <a:schemeClr val="bg1"/>
                          </a:solidFill>
                          <a:effectLst/>
                          <a:uLnTx/>
                          <a:uFillTx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kumimoji="0" lang="de-AT" sz="1200" b="0" i="1" u="none" strike="noStrike" kern="0" cap="none" spc="0" normalizeH="0" baseline="0" noProof="0">
                          <a:ln>
                            <a:noFill/>
                          </a:ln>
                          <a:solidFill>
                            <a:schemeClr val="bg1"/>
                          </a:solidFill>
                          <a:effectLst/>
                          <a:uLnTx/>
                          <a:uFillTx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𝑎</m:t>
                      </m:r>
                    </m:e>
                    <m:sup>
                      <m:r>
                        <a:rPr kumimoji="0" lang="de-AT" sz="1200" b="0" i="1" u="none" strike="noStrike" kern="0" cap="none" spc="0" normalizeH="0" baseline="0" noProof="0">
                          <a:ln>
                            <a:noFill/>
                          </a:ln>
                          <a:solidFill>
                            <a:schemeClr val="bg1"/>
                          </a:solidFill>
                          <a:effectLst/>
                          <a:uLnTx/>
                          <a:uFillTx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</m:sup>
                  </m:sSup>
                </m:oMath>
              </a14:m>
              <a:r>
                <a:rPr kumimoji="0" lang="de-AT" sz="12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 = y</a:t>
              </a:r>
              <a:endParaRPr kumimoji="0" lang="de-AT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6D359505-F842-42EB-9E98-9EC23338E4B0}"/>
                </a:ext>
              </a:extLst>
            </xdr:cNvPr>
            <xdr:cNvSpPr txBox="1"/>
          </xdr:nvSpPr>
          <xdr:spPr>
            <a:xfrm>
              <a:off x="2772833" y="8540750"/>
              <a:ext cx="825500" cy="216000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square" lIns="0" tIns="0" rIns="0" bIns="0" rtlCol="0" anchor="t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de-AT" sz="12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𝑎^𝑥</a:t>
              </a:r>
              <a:r>
                <a:rPr kumimoji="0" lang="de-AT" sz="12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libri" panose="020F0502020204030204"/>
                  <a:ea typeface="+mn-ea"/>
                  <a:cs typeface="+mn-cs"/>
                </a:rPr>
                <a:t> = y</a:t>
              </a:r>
              <a:endParaRPr kumimoji="0" lang="de-AT" sz="12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</xdr:col>
      <xdr:colOff>52917</xdr:colOff>
      <xdr:row>66</xdr:row>
      <xdr:rowOff>63500</xdr:rowOff>
    </xdr:from>
    <xdr:ext cx="1495909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feld 8">
              <a:extLst>
                <a:ext uri="{FF2B5EF4-FFF2-40B4-BE49-F238E27FC236}">
                  <a16:creationId xmlns:a16="http://schemas.microsoft.com/office/drawing/2014/main" id="{9D1A48C4-64FD-4880-8C9E-836B089461D1}"/>
                </a:ext>
              </a:extLst>
            </xdr:cNvPr>
            <xdr:cNvSpPr txBox="1"/>
          </xdr:nvSpPr>
          <xdr:spPr>
            <a:xfrm>
              <a:off x="857250" y="15610417"/>
              <a:ext cx="1495909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de-AT" sz="110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de-AT" sz="1100" b="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  <m:t>𝑎</m:t>
                      </m:r>
                    </m:e>
                    <m:sub>
                      <m:r>
                        <a:rPr lang="de-AT" sz="1100" b="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  <m:t>1</m:t>
                      </m:r>
                    </m:sub>
                  </m:sSub>
                  <m:r>
                    <a:rPr lang="de-AT" sz="1100" b="0" i="1">
                      <a:solidFill>
                        <a:schemeClr val="bg1">
                          <a:lumMod val="95000"/>
                        </a:schemeClr>
                      </a:solidFill>
                      <a:latin typeface="Cambria Math" panose="02040503050406030204" pitchFamily="18" charset="0"/>
                    </a:rPr>
                    <m:t>=</m:t>
                  </m:r>
                  <m:sSub>
                    <m:sSubPr>
                      <m:ctrlPr>
                        <a:rPr lang="de-AT" sz="1100" b="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de-AT" sz="1100" b="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  <m:t>𝑎</m:t>
                      </m:r>
                    </m:e>
                    <m:sub>
                      <m:r>
                        <a:rPr lang="de-AT" sz="1100" b="0" i="1">
                          <a:solidFill>
                            <a:schemeClr val="bg1">
                              <a:lumMod val="95000"/>
                            </a:schemeClr>
                          </a:solidFill>
                          <a:latin typeface="Cambria Math" panose="02040503050406030204" pitchFamily="18" charset="0"/>
                        </a:rPr>
                        <m:t>1</m:t>
                      </m:r>
                    </m:sub>
                  </m:sSub>
                </m:oMath>
              </a14:m>
              <a:r>
                <a:rPr lang="de-AT" sz="1100">
                  <a:solidFill>
                    <a:schemeClr val="bg1">
                      <a:lumMod val="95000"/>
                    </a:schemeClr>
                  </a:solidFill>
                </a:rPr>
                <a:t>+ (i - 1)*d</a:t>
              </a:r>
            </a:p>
          </xdr:txBody>
        </xdr:sp>
      </mc:Choice>
      <mc:Fallback xmlns="">
        <xdr:sp macro="" textlink="">
          <xdr:nvSpPr>
            <xdr:cNvPr id="9" name="Textfeld 8">
              <a:extLst>
                <a:ext uri="{FF2B5EF4-FFF2-40B4-BE49-F238E27FC236}">
                  <a16:creationId xmlns:a16="http://schemas.microsoft.com/office/drawing/2014/main" id="{9D1A48C4-64FD-4880-8C9E-836B089461D1}"/>
                </a:ext>
              </a:extLst>
            </xdr:cNvPr>
            <xdr:cNvSpPr txBox="1"/>
          </xdr:nvSpPr>
          <xdr:spPr>
            <a:xfrm>
              <a:off x="857250" y="15610417"/>
              <a:ext cx="1495909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</a:rPr>
                <a:t>𝑎_1=𝑎_1</a:t>
              </a:r>
              <a:r>
                <a:rPr lang="de-AT" sz="1100">
                  <a:solidFill>
                    <a:schemeClr val="bg1">
                      <a:lumMod val="95000"/>
                    </a:schemeClr>
                  </a:solidFill>
                </a:rPr>
                <a:t>+ (i - 1)*d</a:t>
              </a:r>
            </a:p>
          </xdr:txBody>
        </xdr:sp>
      </mc:Fallback>
    </mc:AlternateContent>
    <xdr:clientData/>
  </xdr:oneCellAnchor>
  <xdr:oneCellAnchor>
    <xdr:from>
      <xdr:col>0</xdr:col>
      <xdr:colOff>275167</xdr:colOff>
      <xdr:row>83</xdr:row>
      <xdr:rowOff>0</xdr:rowOff>
    </xdr:from>
    <xdr:ext cx="470963" cy="3175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feld 9">
              <a:extLst>
                <a:ext uri="{FF2B5EF4-FFF2-40B4-BE49-F238E27FC236}">
                  <a16:creationId xmlns:a16="http://schemas.microsoft.com/office/drawing/2014/main" id="{B80DB0E1-822B-4167-B697-E29731B8324A}"/>
                </a:ext>
              </a:extLst>
            </xdr:cNvPr>
            <xdr:cNvSpPr txBox="1"/>
          </xdr:nvSpPr>
          <xdr:spPr>
            <a:xfrm>
              <a:off x="275167" y="19621500"/>
              <a:ext cx="470963" cy="317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AT" sz="1100" b="0" i="1">
                        <a:solidFill>
                          <a:schemeClr val="bg1">
                            <a:lumMod val="95000"/>
                          </a:schemeClr>
                        </a:solidFill>
                        <a:latin typeface="Cambria Math" panose="02040503050406030204" pitchFamily="18" charset="0"/>
                      </a:rPr>
                      <m:t>𝑞</m:t>
                    </m:r>
                    <m:r>
                      <a:rPr lang="de-AT" sz="1100" b="0" i="1">
                        <a:solidFill>
                          <a:schemeClr val="bg1">
                            <a:lumMod val="95000"/>
                          </a:schemeClr>
                        </a:solidFill>
                        <a:latin typeface="Cambria Math" panose="02040503050406030204" pitchFamily="18" charset="0"/>
                      </a:rPr>
                      <m:t> =</m:t>
                    </m:r>
                    <m:f>
                      <m:fPr>
                        <m:ctrlP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𝑎</m:t>
                            </m:r>
                          </m:e>
                          <m:sub>
                            <m: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𝑎</m:t>
                            </m:r>
                          </m:e>
                          <m:sub>
                            <m:r>
                              <a:rPr lang="de-AT" sz="1100" b="0" i="1">
                                <a:solidFill>
                                  <a:schemeClr val="bg1">
                                    <a:lumMod val="9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de-AT" sz="1100"/>
            </a:p>
          </xdr:txBody>
        </xdr:sp>
      </mc:Choice>
      <mc:Fallback xmlns="">
        <xdr:sp macro="" textlink="">
          <xdr:nvSpPr>
            <xdr:cNvPr id="10" name="Textfeld 9">
              <a:extLst>
                <a:ext uri="{FF2B5EF4-FFF2-40B4-BE49-F238E27FC236}">
                  <a16:creationId xmlns:a16="http://schemas.microsoft.com/office/drawing/2014/main" id="{B80DB0E1-822B-4167-B697-E29731B8324A}"/>
                </a:ext>
              </a:extLst>
            </xdr:cNvPr>
            <xdr:cNvSpPr txBox="1"/>
          </xdr:nvSpPr>
          <xdr:spPr>
            <a:xfrm>
              <a:off x="275167" y="19621500"/>
              <a:ext cx="470963" cy="3175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</a:rPr>
                <a:t>𝑞 =</a:t>
              </a:r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𝑎_2/𝑎_1 </a:t>
              </a:r>
              <a:endParaRPr lang="de-AT" sz="1100"/>
            </a:p>
          </xdr:txBody>
        </xdr:sp>
      </mc:Fallback>
    </mc:AlternateContent>
    <xdr:clientData/>
  </xdr:oneCellAnchor>
  <xdr:oneCellAnchor>
    <xdr:from>
      <xdr:col>0</xdr:col>
      <xdr:colOff>264583</xdr:colOff>
      <xdr:row>86</xdr:row>
      <xdr:rowOff>222250</xdr:rowOff>
    </xdr:from>
    <xdr:ext cx="2009775" cy="1813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feld 12">
              <a:extLst>
                <a:ext uri="{FF2B5EF4-FFF2-40B4-BE49-F238E27FC236}">
                  <a16:creationId xmlns:a16="http://schemas.microsoft.com/office/drawing/2014/main" id="{65AF8C1F-1100-40BE-A0DB-387F84A74DB8}"/>
                </a:ext>
              </a:extLst>
            </xdr:cNvPr>
            <xdr:cNvSpPr txBox="1"/>
          </xdr:nvSpPr>
          <xdr:spPr>
            <a:xfrm>
              <a:off x="264583" y="20542250"/>
              <a:ext cx="2009775" cy="1813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de-AT" sz="1100" b="0" i="1">
                        <a:solidFill>
                          <a:schemeClr val="bg1">
                            <a:lumMod val="95000"/>
                          </a:schemeClr>
                        </a:solidFill>
                        <a:latin typeface="Cambria Math" panose="02040503050406030204" pitchFamily="18" charset="0"/>
                      </a:rPr>
                      <m:t> </m:t>
                    </m:r>
                    <m:sSub>
                      <m:sSubPr>
                        <m:ctrlP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de-AT" sz="1100" b="0" i="1">
                        <a:solidFill>
                          <a:schemeClr val="bg1">
                            <a:lumMod val="9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sSub>
                      <m:sSubPr>
                        <m:ctrlP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𝑎</m:t>
                        </m:r>
                      </m:e>
                      <m:sub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de-AT" sz="1100" b="0" i="0">
                        <a:solidFill>
                          <a:schemeClr val="bg1">
                            <a:lumMod val="95000"/>
                          </a:schemeClr>
                        </a:solidFill>
                        <a:latin typeface="Cambria Math" panose="02040503050406030204" pitchFamily="18" charset="0"/>
                        <a:ea typeface="+mn-ea"/>
                      </a:rPr>
                      <m:t>×</m:t>
                    </m:r>
                    <m:sSup>
                      <m:sSupPr>
                        <m:ctrlP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+mn-ea"/>
                          </a:rPr>
                        </m:ctrlPr>
                      </m:sSupPr>
                      <m:e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+mn-ea"/>
                          </a:rPr>
                          <m:t>𝑞</m:t>
                        </m:r>
                      </m:e>
                      <m:sup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+mn-ea"/>
                          </a:rPr>
                          <m:t>𝑖</m:t>
                        </m:r>
                        <m:r>
                          <a:rPr lang="de-AT" sz="1100" b="0" i="1">
                            <a:solidFill>
                              <a:schemeClr val="bg1">
                                <a:lumMod val="95000"/>
                              </a:schemeClr>
                            </a:solidFill>
                            <a:latin typeface="Cambria Math" panose="02040503050406030204" pitchFamily="18" charset="0"/>
                            <a:ea typeface="+mn-ea"/>
                          </a:rPr>
                          <m:t>−1</m:t>
                        </m:r>
                      </m:sup>
                    </m:sSup>
                  </m:oMath>
                </m:oMathPara>
              </a14:m>
              <a:endParaRPr lang="de-AT" sz="1100"/>
            </a:p>
          </xdr:txBody>
        </xdr:sp>
      </mc:Choice>
      <mc:Fallback xmlns="">
        <xdr:sp macro="" textlink="">
          <xdr:nvSpPr>
            <xdr:cNvPr id="13" name="Textfeld 12">
              <a:extLst>
                <a:ext uri="{FF2B5EF4-FFF2-40B4-BE49-F238E27FC236}">
                  <a16:creationId xmlns:a16="http://schemas.microsoft.com/office/drawing/2014/main" id="{65AF8C1F-1100-40BE-A0DB-387F84A74DB8}"/>
                </a:ext>
              </a:extLst>
            </xdr:cNvPr>
            <xdr:cNvSpPr txBox="1"/>
          </xdr:nvSpPr>
          <xdr:spPr>
            <a:xfrm>
              <a:off x="264583" y="20542250"/>
              <a:ext cx="2009775" cy="1813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</a:rPr>
                <a:t> 𝑎_1</a:t>
              </a:r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 𝑎_1</a:t>
              </a:r>
              <a:r>
                <a:rPr lang="de-AT" sz="1100" b="0" i="0">
                  <a:solidFill>
                    <a:schemeClr val="bg1">
                      <a:lumMod val="95000"/>
                    </a:schemeClr>
                  </a:solidFill>
                  <a:latin typeface="Cambria Math" panose="02040503050406030204" pitchFamily="18" charset="0"/>
                  <a:ea typeface="+mn-ea"/>
                </a:rPr>
                <a:t>×𝑞^(𝑖−1)</a:t>
              </a:r>
              <a:endParaRPr lang="de-AT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tudyhelp.de/online-lernen/mathe/wurzeln-berechnen/" TargetMode="External"/><Relationship Id="rId2" Type="http://schemas.openxmlformats.org/officeDocument/2006/relationships/hyperlink" Target="https://www.mathebibel.de/logarithmus" TargetMode="External"/><Relationship Id="rId1" Type="http://schemas.openxmlformats.org/officeDocument/2006/relationships/hyperlink" Target="https://de.wikipedia.org/wiki/Potenz_(Mathematik)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2"/>
  <sheetViews>
    <sheetView showGridLines="0" tabSelected="1" zoomScale="90" zoomScaleNormal="90" workbookViewId="0">
      <selection activeCell="C94" sqref="C94"/>
    </sheetView>
  </sheetViews>
  <sheetFormatPr baseColWidth="10" defaultRowHeight="13.5" x14ac:dyDescent="0.25"/>
  <cols>
    <col min="1" max="1" width="12" style="2" bestFit="1" customWidth="1"/>
    <col min="2" max="2" width="28.85546875" style="2" customWidth="1"/>
    <col min="3" max="12" width="11.42578125" style="2"/>
    <col min="13" max="13" width="24.5703125" style="2" customWidth="1"/>
    <col min="14" max="16384" width="11.42578125" style="2"/>
  </cols>
  <sheetData>
    <row r="1" spans="1:13" ht="18" x14ac:dyDescent="0.35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2"/>
    </row>
    <row r="2" spans="1:13" ht="18" x14ac:dyDescent="0.3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2"/>
    </row>
    <row r="3" spans="1:13" ht="18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2"/>
    </row>
    <row r="4" spans="1:13" ht="22.5" x14ac:dyDescent="0.45">
      <c r="A4" s="4"/>
      <c r="B4" s="6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22"/>
    </row>
    <row r="5" spans="1:13" ht="18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8" x14ac:dyDescent="0.35">
      <c r="A6" s="4"/>
      <c r="B6" s="4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8" x14ac:dyDescent="0.35">
      <c r="A7" s="4"/>
      <c r="B7" s="4" t="s">
        <v>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8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8" x14ac:dyDescent="0.35">
      <c r="A9" s="7" t="s">
        <v>5</v>
      </c>
      <c r="B9" s="13" t="s">
        <v>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18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8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18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18" x14ac:dyDescent="0.35">
      <c r="A13" s="7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8" x14ac:dyDescent="0.35">
      <c r="A14" s="4"/>
      <c r="B14" s="4" t="s">
        <v>8</v>
      </c>
      <c r="C14" s="18">
        <v>3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18" x14ac:dyDescent="0.35">
      <c r="A15" s="4"/>
      <c r="B15" s="4" t="s">
        <v>9</v>
      </c>
      <c r="C15" s="19">
        <v>4</v>
      </c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" x14ac:dyDescent="0.35">
      <c r="A16" s="4"/>
      <c r="B16" s="4" t="s">
        <v>10</v>
      </c>
      <c r="C16" s="8">
        <f>C14^C15</f>
        <v>81</v>
      </c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18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22.5" x14ac:dyDescent="0.45">
      <c r="A18" s="4"/>
      <c r="B18" s="6" t="s">
        <v>11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18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8" x14ac:dyDescent="0.35">
      <c r="A20" s="4"/>
      <c r="B20" s="4" t="s">
        <v>12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8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18" x14ac:dyDescent="0.35">
      <c r="A22" s="7" t="s">
        <v>5</v>
      </c>
      <c r="B22" s="13" t="s">
        <v>13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8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8" x14ac:dyDescent="0.35">
      <c r="A24" s="4"/>
      <c r="B24" s="4" t="s">
        <v>14</v>
      </c>
      <c r="C24" s="18">
        <v>9</v>
      </c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8" x14ac:dyDescent="0.35">
      <c r="A25" s="4"/>
      <c r="B25" s="4" t="s">
        <v>15</v>
      </c>
      <c r="C25" s="8">
        <f>SQRT(C24)</f>
        <v>3</v>
      </c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8" x14ac:dyDescent="0.35">
      <c r="A26" s="4"/>
      <c r="B26" s="4" t="s">
        <v>16</v>
      </c>
      <c r="C26" s="11">
        <f>C24^(1/3)</f>
        <v>2.0800838230519041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8" x14ac:dyDescent="0.35">
      <c r="A27" s="4"/>
      <c r="B27" s="4" t="s">
        <v>17</v>
      </c>
      <c r="C27" s="12">
        <f>C24^(1/4)</f>
        <v>1.7320508075688774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8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22.5" x14ac:dyDescent="0.45">
      <c r="A29" s="4"/>
      <c r="B29" s="6" t="s">
        <v>18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8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8" x14ac:dyDescent="0.35">
      <c r="A31" s="4"/>
      <c r="B31" s="4" t="s">
        <v>22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8" x14ac:dyDescent="0.35">
      <c r="A32" s="4"/>
      <c r="B32" s="4" t="s">
        <v>24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8" x14ac:dyDescent="0.35">
      <c r="A33" s="4"/>
      <c r="B33" s="4" t="s">
        <v>23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8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8" x14ac:dyDescent="0.35">
      <c r="A35" s="7" t="s">
        <v>5</v>
      </c>
      <c r="B35" s="13" t="s">
        <v>25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8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8" x14ac:dyDescent="0.35">
      <c r="A37" s="4"/>
      <c r="B37" s="4" t="s">
        <v>19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8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8" x14ac:dyDescent="0.35">
      <c r="A39" s="4"/>
      <c r="B39" s="4" t="s">
        <v>20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8" x14ac:dyDescent="0.35">
      <c r="A40" s="4"/>
      <c r="B40" s="4" t="s">
        <v>21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8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8" x14ac:dyDescent="0.35">
      <c r="A42" s="4"/>
      <c r="B42" s="4" t="s">
        <v>30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8" x14ac:dyDescent="0.35">
      <c r="A43" s="4"/>
      <c r="B43" s="4" t="s">
        <v>31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8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9.5" x14ac:dyDescent="0.4">
      <c r="A45" s="4"/>
      <c r="B45" s="5" t="s">
        <v>26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8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8" x14ac:dyDescent="0.35">
      <c r="A47" s="4"/>
      <c r="B47" s="4" t="s">
        <v>27</v>
      </c>
      <c r="C47" s="20">
        <v>10000</v>
      </c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8" x14ac:dyDescent="0.35">
      <c r="A48" s="4"/>
      <c r="B48" s="4" t="s">
        <v>28</v>
      </c>
      <c r="C48" s="8">
        <f>LOG10(C47)</f>
        <v>4</v>
      </c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8" x14ac:dyDescent="0.35">
      <c r="A49" s="4"/>
      <c r="B49" s="4" t="s">
        <v>29</v>
      </c>
      <c r="C49" s="8">
        <f>10^C48</f>
        <v>10000</v>
      </c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8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9.5" x14ac:dyDescent="0.4">
      <c r="A51" s="4"/>
      <c r="B51" s="5" t="s">
        <v>32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8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8" x14ac:dyDescent="0.35">
      <c r="A53" s="4"/>
      <c r="B53" s="4" t="s">
        <v>27</v>
      </c>
      <c r="C53" s="18">
        <v>1</v>
      </c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8" x14ac:dyDescent="0.35">
      <c r="A54" s="4"/>
      <c r="B54" s="4" t="s">
        <v>18</v>
      </c>
      <c r="C54" s="8">
        <f>LN(C53)</f>
        <v>0</v>
      </c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8" x14ac:dyDescent="0.35">
      <c r="A55" s="4"/>
      <c r="B55" s="4" t="s">
        <v>29</v>
      </c>
      <c r="C55" s="8">
        <f>EXP(C54)</f>
        <v>1</v>
      </c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8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8" x14ac:dyDescent="0.35">
      <c r="A57" s="4"/>
      <c r="B57" s="4" t="s">
        <v>33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8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2.5" x14ac:dyDescent="0.45">
      <c r="A59" s="4"/>
      <c r="B59" s="6" t="s">
        <v>34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8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8" x14ac:dyDescent="0.35">
      <c r="A61" s="4"/>
      <c r="B61" s="4" t="s">
        <v>35</v>
      </c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8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8" x14ac:dyDescent="0.35">
      <c r="A63" s="14" t="s">
        <v>40</v>
      </c>
      <c r="B63" s="4" t="s">
        <v>36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8" x14ac:dyDescent="0.35">
      <c r="A64" s="14" t="s">
        <v>37</v>
      </c>
      <c r="B64" s="4" t="s">
        <v>38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8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8" x14ac:dyDescent="0.35">
      <c r="A66" s="4"/>
      <c r="B66" s="4" t="s">
        <v>39</v>
      </c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8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8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8" x14ac:dyDescent="0.35">
      <c r="A69" s="7" t="s">
        <v>7</v>
      </c>
      <c r="B69" s="4" t="s">
        <v>47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8" x14ac:dyDescent="0.35">
      <c r="A70" s="4"/>
      <c r="B70" s="4" t="s">
        <v>41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8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8" x14ac:dyDescent="0.35">
      <c r="A72" s="4"/>
      <c r="B72" s="4" t="s">
        <v>42</v>
      </c>
      <c r="C72" s="4">
        <v>1</v>
      </c>
      <c r="D72" s="4">
        <v>2</v>
      </c>
      <c r="E72" s="4">
        <v>3</v>
      </c>
      <c r="F72" s="4">
        <v>4</v>
      </c>
      <c r="G72" s="4">
        <v>5</v>
      </c>
      <c r="H72" s="4"/>
      <c r="I72" s="4"/>
      <c r="J72" s="4"/>
      <c r="K72" s="4"/>
      <c r="L72" s="4"/>
      <c r="M72" s="4"/>
    </row>
    <row r="73" spans="1:13" ht="18" x14ac:dyDescent="0.35">
      <c r="A73" s="4"/>
      <c r="B73" s="4" t="s">
        <v>43</v>
      </c>
      <c r="C73" s="20">
        <v>50000</v>
      </c>
      <c r="D73" s="8">
        <f>C73+D74</f>
        <v>55000</v>
      </c>
      <c r="E73" s="8">
        <f t="shared" ref="E73:G73" si="0">D73+E74</f>
        <v>60000</v>
      </c>
      <c r="F73" s="8">
        <f t="shared" si="0"/>
        <v>65000</v>
      </c>
      <c r="G73" s="8">
        <f t="shared" si="0"/>
        <v>70000</v>
      </c>
      <c r="H73" s="4"/>
      <c r="I73" s="4"/>
      <c r="J73" s="4"/>
      <c r="K73" s="4"/>
      <c r="L73" s="4"/>
      <c r="M73" s="4"/>
    </row>
    <row r="74" spans="1:13" ht="18" x14ac:dyDescent="0.35">
      <c r="A74" s="4"/>
      <c r="B74" s="4" t="s">
        <v>44</v>
      </c>
      <c r="C74" s="4"/>
      <c r="D74" s="20">
        <v>5000</v>
      </c>
      <c r="E74" s="8">
        <f>D74</f>
        <v>5000</v>
      </c>
      <c r="F74" s="8">
        <f t="shared" ref="F74:G74" si="1">E74</f>
        <v>5000</v>
      </c>
      <c r="G74" s="8">
        <f t="shared" si="1"/>
        <v>5000</v>
      </c>
      <c r="H74" s="4"/>
      <c r="I74" s="4"/>
      <c r="J74" s="4"/>
      <c r="K74" s="4"/>
      <c r="L74" s="4"/>
      <c r="M74" s="4"/>
    </row>
    <row r="75" spans="1:13" ht="18" x14ac:dyDescent="0.35">
      <c r="A75" s="4"/>
      <c r="B75" s="4" t="s">
        <v>45</v>
      </c>
      <c r="C75" s="4"/>
      <c r="D75" s="15">
        <f>D74/C73</f>
        <v>0.1</v>
      </c>
      <c r="E75" s="15">
        <f t="shared" ref="E75:F75" si="2">E74/D73</f>
        <v>9.0909090909090912E-2</v>
      </c>
      <c r="F75" s="15">
        <f t="shared" si="2"/>
        <v>8.3333333333333329E-2</v>
      </c>
      <c r="G75" s="15">
        <f>G74/F73</f>
        <v>7.6923076923076927E-2</v>
      </c>
      <c r="H75" s="4"/>
      <c r="I75" s="4"/>
      <c r="J75" s="4"/>
      <c r="K75" s="4"/>
      <c r="L75" s="4"/>
      <c r="M75" s="4"/>
    </row>
    <row r="76" spans="1:13" ht="18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8.75" x14ac:dyDescent="0.35">
      <c r="A77" s="4"/>
      <c r="B77" s="16" t="s">
        <v>46</v>
      </c>
      <c r="C77" s="8">
        <f>C73+(G72-1)*D74</f>
        <v>70000</v>
      </c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8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2.5" x14ac:dyDescent="0.45">
      <c r="A79" s="4"/>
      <c r="B79" s="6" t="s">
        <v>48</v>
      </c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8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18" x14ac:dyDescent="0.35">
      <c r="A81" s="4"/>
      <c r="B81" s="4" t="s">
        <v>49</v>
      </c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8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8" x14ac:dyDescent="0.35">
      <c r="A83" s="14" t="s">
        <v>40</v>
      </c>
      <c r="B83" s="4" t="s">
        <v>50</v>
      </c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8" x14ac:dyDescent="0.35">
      <c r="A84" s="4"/>
      <c r="B84" s="4" t="s">
        <v>51</v>
      </c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8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8" x14ac:dyDescent="0.35">
      <c r="A86" s="4"/>
      <c r="B86" s="4" t="s">
        <v>52</v>
      </c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8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8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ht="18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ht="18" x14ac:dyDescent="0.35">
      <c r="A90" s="7" t="s">
        <v>7</v>
      </c>
      <c r="B90" s="4" t="s">
        <v>56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ht="18" x14ac:dyDescent="0.35">
      <c r="A91" s="4"/>
      <c r="B91" s="4" t="s">
        <v>53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ht="18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ht="18" x14ac:dyDescent="0.35">
      <c r="A93" s="4"/>
      <c r="B93" s="4" t="s">
        <v>42</v>
      </c>
      <c r="C93" s="4">
        <v>1</v>
      </c>
      <c r="D93" s="4">
        <v>2</v>
      </c>
      <c r="E93" s="4">
        <v>3</v>
      </c>
      <c r="F93" s="4">
        <v>4</v>
      </c>
      <c r="G93" s="4">
        <v>5</v>
      </c>
      <c r="H93" s="4"/>
      <c r="I93" s="4"/>
      <c r="J93" s="4"/>
      <c r="K93" s="4"/>
      <c r="L93" s="4"/>
      <c r="M93" s="4"/>
    </row>
    <row r="94" spans="1:13" ht="18" x14ac:dyDescent="0.35">
      <c r="A94" s="4"/>
      <c r="B94" s="4" t="s">
        <v>54</v>
      </c>
      <c r="C94" s="20">
        <v>1200</v>
      </c>
      <c r="D94" s="8">
        <f>C94+D95</f>
        <v>1236</v>
      </c>
      <c r="E94" s="8">
        <f t="shared" ref="E94:F94" si="3">D94+E95</f>
        <v>1273.08</v>
      </c>
      <c r="F94" s="8">
        <f t="shared" si="3"/>
        <v>1311.2723999999998</v>
      </c>
      <c r="G94" s="8">
        <f>F94+G95</f>
        <v>1350.6105719999998</v>
      </c>
      <c r="H94" s="4"/>
      <c r="I94" s="4"/>
      <c r="J94" s="4"/>
      <c r="K94" s="4"/>
      <c r="L94" s="4"/>
      <c r="M94" s="4"/>
    </row>
    <row r="95" spans="1:13" ht="18" x14ac:dyDescent="0.35">
      <c r="A95" s="4"/>
      <c r="B95" s="4" t="s">
        <v>44</v>
      </c>
      <c r="C95" s="4"/>
      <c r="D95" s="9">
        <f>C94*D96</f>
        <v>36</v>
      </c>
      <c r="E95" s="9">
        <f>D94*E96</f>
        <v>37.08</v>
      </c>
      <c r="F95" s="9">
        <f>E94*F96</f>
        <v>38.192399999999999</v>
      </c>
      <c r="G95" s="9">
        <f>F94*G96</f>
        <v>39.338171999999993</v>
      </c>
      <c r="H95" s="4"/>
      <c r="I95" s="4"/>
      <c r="J95" s="4"/>
      <c r="K95" s="4"/>
      <c r="L95" s="4"/>
      <c r="M95" s="4"/>
    </row>
    <row r="96" spans="1:13" ht="18" x14ac:dyDescent="0.35">
      <c r="A96" s="4"/>
      <c r="B96" s="4" t="s">
        <v>45</v>
      </c>
      <c r="C96" s="4"/>
      <c r="D96" s="21">
        <v>0.03</v>
      </c>
      <c r="E96" s="17">
        <f>D96</f>
        <v>0.03</v>
      </c>
      <c r="F96" s="17">
        <f t="shared" ref="F96:G96" si="4">E96</f>
        <v>0.03</v>
      </c>
      <c r="G96" s="17">
        <f t="shared" si="4"/>
        <v>0.03</v>
      </c>
      <c r="H96" s="4"/>
      <c r="I96" s="4"/>
      <c r="J96" s="4"/>
      <c r="K96" s="4"/>
      <c r="L96" s="4"/>
      <c r="M96" s="4"/>
    </row>
    <row r="97" spans="1:13" ht="18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ht="18" x14ac:dyDescent="0.35">
      <c r="A98" s="4"/>
      <c r="B98" s="14" t="s">
        <v>55</v>
      </c>
      <c r="C98" s="10">
        <f>D94/C94</f>
        <v>1.03</v>
      </c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ht="18.75" x14ac:dyDescent="0.35">
      <c r="A99" s="4"/>
      <c r="B99" s="16" t="s">
        <v>46</v>
      </c>
      <c r="C99" s="8">
        <f>C94*C98^(G93-1)</f>
        <v>1350.6105719999998</v>
      </c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18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ht="18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ht="18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ht="18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ht="18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18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8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8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8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8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8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8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8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8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8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ht="18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ht="18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ht="18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ht="18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ht="18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ht="18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ht="18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ht="18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ht="18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ht="18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ht="18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ht="18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t="18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ht="18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 ht="18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ht="18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ht="18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ht="18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ht="18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ht="18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ht="18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ht="18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ht="18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ht="18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ht="18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ht="18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ht="18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ht="18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ht="18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ht="18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ht="18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ht="18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ht="18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ht="18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ht="18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ht="18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ht="18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ht="18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ht="18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ht="18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ht="18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ht="18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ht="18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ht="18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ht="18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ht="18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ht="18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 ht="18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</sheetData>
  <sheetProtection algorithmName="SHA-512" hashValue="LwX7i8dpQSLyCPeq0Mw3M3wDUTnoojB6ANKBmRSuDPp9KGtPvuVviGa+Ks2hJcMR81SqiYx3XJlWyr94JPfZ7g==" saltValue="OEr1d/QrTCpBFnehrqzCQQ==" spinCount="100000" sheet="1" objects="1" scenarios="1"/>
  <mergeCells count="1">
    <mergeCell ref="M1:M4"/>
  </mergeCells>
  <hyperlinks>
    <hyperlink ref="B9" r:id="rId1" xr:uid="{00000000-0004-0000-0000-000000000000}"/>
    <hyperlink ref="B35" r:id="rId2" location=":~:text=Definition%20eines%20Logarithmus,die%20gegebene%20Zahl%20zu%20erhalten." xr:uid="{00000000-0004-0000-0000-000001000000}"/>
    <hyperlink ref="B22" r:id="rId3" xr:uid="{00000000-0004-0000-0000-000002000000}"/>
  </hyperlink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53" fitToHeight="0" orientation="portrait" r:id="rId4"/>
  <headerFooter differentFirst="1"/>
  <rowBreaks count="1" manualBreakCount="1">
    <brk id="7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Haiden</dc:creator>
  <cp:lastModifiedBy>Alexander Haiden</cp:lastModifiedBy>
  <cp:lastPrinted>2023-02-25T16:48:34Z</cp:lastPrinted>
  <dcterms:created xsi:type="dcterms:W3CDTF">2023-02-25T14:51:19Z</dcterms:created>
  <dcterms:modified xsi:type="dcterms:W3CDTF">2023-02-25T16:48:40Z</dcterms:modified>
</cp:coreProperties>
</file>