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filterPrivacy="1"/>
  <xr:revisionPtr revIDLastSave="0" documentId="13_ncr:1_{C4FFC19E-A45E-4055-8973-A65E295AEFEF}" xr6:coauthVersionLast="47" xr6:coauthVersionMax="47" xr10:uidLastSave="{00000000-0000-0000-0000-000000000000}"/>
  <bookViews>
    <workbookView xWindow="-28920" yWindow="-120" windowWidth="29040" windowHeight="15720" activeTab="1" xr2:uid="{00000000-000D-0000-FFFF-FFFF00000000}"/>
  </bookViews>
  <sheets>
    <sheet name="Start" sheetId="2" r:id="rId1"/>
    <sheet name="Persönliches Monatsbudget" sheetId="1"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3" i="1" l="1"/>
  <c r="J17" i="1"/>
  <c r="J18" i="1"/>
  <c r="J19" i="1"/>
  <c r="J20" i="1"/>
  <c r="J21" i="1"/>
  <c r="J22" i="1"/>
  <c r="J23" i="1"/>
  <c r="J24" i="1"/>
  <c r="J16" i="1"/>
  <c r="E16" i="1"/>
  <c r="E17" i="1"/>
  <c r="E18" i="1"/>
  <c r="E19" i="1"/>
  <c r="E20" i="1"/>
  <c r="E21" i="1"/>
  <c r="E22" i="1"/>
  <c r="E23" i="1"/>
  <c r="E24" i="1"/>
  <c r="E25" i="1"/>
  <c r="C12" i="1"/>
  <c r="C7" i="1"/>
  <c r="H4" i="1" s="1"/>
  <c r="J75" i="1"/>
  <c r="J65" i="1"/>
  <c r="J66" i="1"/>
  <c r="J67" i="1"/>
  <c r="J68" i="1"/>
  <c r="J56" i="1"/>
  <c r="J57" i="1"/>
  <c r="J58" i="1"/>
  <c r="J49" i="1"/>
  <c r="J50" i="1"/>
  <c r="J51" i="1"/>
  <c r="J41" i="1"/>
  <c r="J42" i="1"/>
  <c r="J43" i="1"/>
  <c r="J44" i="1"/>
  <c r="J30" i="1"/>
  <c r="J31" i="1"/>
  <c r="J32" i="1"/>
  <c r="J33" i="1"/>
  <c r="J34" i="1"/>
  <c r="J35" i="1"/>
  <c r="E65" i="1"/>
  <c r="E66" i="1"/>
  <c r="E67" i="1"/>
  <c r="E68" i="1"/>
  <c r="E69" i="1"/>
  <c r="E70" i="1"/>
  <c r="E71" i="1"/>
  <c r="E56" i="1"/>
  <c r="E57" i="1"/>
  <c r="E58" i="1"/>
  <c r="E59" i="1"/>
  <c r="E60" i="1"/>
  <c r="E49" i="1"/>
  <c r="E50" i="1"/>
  <c r="E51" i="1"/>
  <c r="E41" i="1"/>
  <c r="E42" i="1"/>
  <c r="E43" i="1"/>
  <c r="E44" i="1"/>
  <c r="E30" i="1"/>
  <c r="E31" i="1"/>
  <c r="E32" i="1"/>
  <c r="E33" i="1"/>
  <c r="E34" i="1"/>
  <c r="E35" i="1"/>
  <c r="E36" i="1"/>
  <c r="E26" i="1" l="1"/>
  <c r="E52" i="1"/>
  <c r="J77" i="1"/>
  <c r="E37" i="1"/>
  <c r="J69" i="1"/>
  <c r="J52" i="1"/>
  <c r="J36" i="1"/>
  <c r="E45" i="1"/>
  <c r="E61" i="1"/>
  <c r="J25" i="1"/>
  <c r="J59" i="1"/>
  <c r="H6" i="1"/>
  <c r="J45" i="1"/>
  <c r="E72" i="1"/>
  <c r="H8" i="1" l="1"/>
</calcChain>
</file>

<file path=xl/sharedStrings.xml><?xml version="1.0" encoding="utf-8"?>
<sst xmlns="http://schemas.openxmlformats.org/spreadsheetml/2006/main" count="172" uniqueCount="102">
  <si>
    <t>Über diese Vorlage</t>
  </si>
  <si>
    <t>Verwenden Sie dieses Arbeitsblatt für ein persönliches Monatsbudget, um Ihre erwarteten und tatsächlichen Einkünfte und die erwarteten und tatsächlichen Kosten nachzuverfolgen.</t>
  </si>
  <si>
    <t>• Tragen Sie die für verschiedene Kategorien angefallenen Ausgaben in die entsprechenden Tabellen ein.</t>
  </si>
  <si>
    <t>• Geplanter Saldo, tatsächlicher Saldo und Differenz werden automatisch berechnet.</t>
  </si>
  <si>
    <t>Hinweis: </t>
  </si>
  <si>
    <t>Zusätzliche Anweisungen wurden in Spalte A auf dem Arbeitsblatt PERSÖNLICHES MONATSBUDGET bereitgestellt. Diese Texte wurden absichtlich ausgeblendet. Um die Texte zu entfernen, wählen Sie Spalte A und dann ENTF aus. Um die Texte einzublenden, wählen Sie Spalte A aus, und ändern Sie die Schriftfarbe.</t>
  </si>
  <si>
    <t>Um mehr über Tabellen zu erfahren, drücken Sie auf dem Arbeitsblatt die UMSCHALTTASTE und dann F10 innerhalb einer Tabelle, wählen Sie die Option TABELLE und dann ALTERNATIVTEXT aus.</t>
  </si>
  <si>
    <t>Erstellen Sie auf diesem Arbeitsblatt ein persönliches Monatsbudget. Nützliche Anweisungen zum Verwenden dieses Arbeitsblatts befinden sich in Zellen in dieser Spalte. Drücken Sie die NACH-UNTEN-TASTE, um anzufangen.</t>
  </si>
  <si>
    <t>Der Titel dieses Arbeitsblatts befindet sich in der Zelle rechts. Die nächste Anweisung finden Sie in Zelle A5.</t>
  </si>
  <si>
    <t>Die Beschriftung „Erwartete Monatseinkünfte“ befindet sich in der Zelle rechts. Geben Sie die „Einkünfte 1“ in Zelle C5 und die „Zusatzeinkünfte“ in Zelle C6 ein, um die „Summe der monatlichen Einkünfte“ in Zelle C7 zu berechnen. Die nächste Anweisung finden Sie in Zelle A7.</t>
  </si>
  <si>
    <t>Der erwartete Saldo wird in Zelle H4, der tatsächliche Saldo in H6 und die Differenz in H8 automatisch berechnet. Die nächste Anweisung finden Sie in Zelle A9.</t>
  </si>
  <si>
    <t>Die Beschriftung „Tatsächliche Monatseinkünfte" befindet sich in der Zelle rechts. Geben Sie die „Einkünfte 1“ in Zelle C10 und die „Zusatzeinkünfte“ in Zelle C11 ein, um die „Summe der monatlichen Einkünfte“ in Zelle C12 zu berechnen. Die nächste Anweisung finden Sie in Zelle A14.</t>
  </si>
  <si>
    <t>Geben Sie die Details in die Tabelle „Wohnen“ ein, beginnend mit der rechten Zelle, und in die Tabelle „Unterhaltung“, beginnend mit Zelle G14. Die nächste Anweisung finden Sie in Zelle A27.</t>
  </si>
  <si>
    <t>Geben Sie die Details in die Tabelle „Beförderung“ ein, beginnend mit der rechten Zelle, und in die Tabelle „Darlehen“, beginnend mit der Zelle G26. Die nächste Anweisung finden Sie in Zelle A37.</t>
  </si>
  <si>
    <t>Geben Sie die Details in die Tabelle „Versicherungen“ ein, beginnend mit der rechten Zelle, und in die Tabelle „Steuern“, beginnend mit Zelle G35. Die nächste Anweisung finden Sie in Zelle A44.</t>
  </si>
  <si>
    <t>Geben Sie die Details in die Tabelle „Essen“ ein, beginnend mit der Zelle rechts, und in die Tabelle „Spareinlagen“, beginnend mit Zelle G42. Die nächste Anweisung finden Sie in Zelle A50.</t>
  </si>
  <si>
    <t>Geben Sie die Details in die Tabelle „Haustiere“ ein, beginnend mit der rechten Zelle, und in die Tabelle „Geschenke“, beginnend mit Zelle G48. Die nächste Anweisung finden Sie in Zelle A58.</t>
  </si>
  <si>
    <t>Geben Sie die Details in die Tabelle „Körperpflege“ ein, beginnend mit der rechten Zelle, und in die Tabelle „Rechtskosten“, beginnend mit Zelle G54. Die nächste Anweisung finden Sie in Zelle A61.</t>
  </si>
  <si>
    <t>Die erwarteten Gesamtkosten werden in Zelle J61, die tatsächlichen Gesamtkosten in Zelle J63 und die Gesamtdifferenz in Zelle J65 automatisch berechnet.</t>
  </si>
  <si>
    <t>Erwartete Monatseinkünfte</t>
  </si>
  <si>
    <t>Einkünfte 1</t>
  </si>
  <si>
    <t>Zusatzeinkünfte</t>
  </si>
  <si>
    <t>Summe der monatlichen Einkünfte</t>
  </si>
  <si>
    <t>Monats-Ist-Einkommen</t>
  </si>
  <si>
    <t>Wohnen</t>
  </si>
  <si>
    <t>0</t>
  </si>
  <si>
    <t>Hypothek oder Miete</t>
  </si>
  <si>
    <t>Telefon</t>
  </si>
  <si>
    <t>Strom</t>
  </si>
  <si>
    <t>Gas</t>
  </si>
  <si>
    <t>Wasser und Abwasser</t>
  </si>
  <si>
    <t>Kabelfernsehen</t>
  </si>
  <si>
    <t>Müllabfuhr</t>
  </si>
  <si>
    <t>Wartung oder Reparaturen</t>
  </si>
  <si>
    <t>Lehrmittel</t>
  </si>
  <si>
    <t>Sonstiges</t>
  </si>
  <si>
    <t>Zwischensumme</t>
  </si>
  <si>
    <t>Verkehrsmittel</t>
  </si>
  <si>
    <t>KFZ-Kosten</t>
  </si>
  <si>
    <t>Bus-/Taxikosten</t>
  </si>
  <si>
    <t>Versicherungen</t>
  </si>
  <si>
    <t>Kfz-Steuer</t>
  </si>
  <si>
    <t>Kraftstoff</t>
  </si>
  <si>
    <t>Wartung</t>
  </si>
  <si>
    <t>Versicherung</t>
  </si>
  <si>
    <t>Hausrat</t>
  </si>
  <si>
    <t>Krankenversicherung</t>
  </si>
  <si>
    <t>Lebensversicherung</t>
  </si>
  <si>
    <t>Essen</t>
  </si>
  <si>
    <t>Lebensmittel</t>
  </si>
  <si>
    <t>Ausgehen</t>
  </si>
  <si>
    <t>Haustiere</t>
  </si>
  <si>
    <t>Arztkosten</t>
  </si>
  <si>
    <t>Fellpflege</t>
  </si>
  <si>
    <t>Spielzeuge</t>
  </si>
  <si>
    <t>Persönlicher Bedarf</t>
  </si>
  <si>
    <t>Gesundheit</t>
  </si>
  <si>
    <t>Haare/Nägel</t>
  </si>
  <si>
    <t>Kleidung</t>
  </si>
  <si>
    <t>Chemische Reinigung</t>
  </si>
  <si>
    <t>Fitnesscenter</t>
  </si>
  <si>
    <t>Vereinsbeiträge</t>
  </si>
  <si>
    <t>Erwartet
Kosten</t>
  </si>
  <si>
    <t>Geplant 
Kosten</t>
  </si>
  <si>
    <t>Ist 
Kosten</t>
  </si>
  <si>
    <t>Differenz</t>
  </si>
  <si>
    <t>Unterhaltung</t>
  </si>
  <si>
    <t>Konzerte</t>
  </si>
  <si>
    <t>Sportveranstaltungen</t>
  </si>
  <si>
    <t>Theater</t>
  </si>
  <si>
    <t>Darlehen</t>
  </si>
  <si>
    <t>Privat</t>
  </si>
  <si>
    <t>Studium</t>
  </si>
  <si>
    <t>Kreditkarte</t>
  </si>
  <si>
    <t>Steuern</t>
  </si>
  <si>
    <t>Bund</t>
  </si>
  <si>
    <t>USt</t>
  </si>
  <si>
    <t>Kommunalsteuern</t>
  </si>
  <si>
    <t>Spareinlagen oder Investitionen</t>
  </si>
  <si>
    <t>Altersvorsorgekonto</t>
  </si>
  <si>
    <t>Anlagekonto</t>
  </si>
  <si>
    <t>Geschenke und Spenden</t>
  </si>
  <si>
    <t>Spenden 1</t>
  </si>
  <si>
    <t>Spenden 2</t>
  </si>
  <si>
    <t>Spenden 3</t>
  </si>
  <si>
    <t>Rechtskosten</t>
  </si>
  <si>
    <t>RECHTSKOSTEN</t>
  </si>
  <si>
    <t>Anwalt</t>
  </si>
  <si>
    <t>Unterhalt</t>
  </si>
  <si>
    <t>Zahlungen für Pfändungen oder Gerichtsurteile</t>
  </si>
  <si>
    <t>Summe der erwarteten Kosten</t>
  </si>
  <si>
    <t>Summe der tatsächlichen Kosten</t>
  </si>
  <si>
    <t>Gesamtdifferenz</t>
  </si>
  <si>
    <t>Erwartet 
Kosten</t>
  </si>
  <si>
    <t>Vorlage zur Verfügung gestellt von Microsoft Corporation</t>
  </si>
  <si>
    <r>
      <t xml:space="preserve">Erwarteter Saldo
</t>
    </r>
    <r>
      <rPr>
        <sz val="14"/>
        <color theme="0"/>
        <rFont val="Montserrat"/>
      </rPr>
      <t>(Erwartete Einkünfte abzüglich Ausgaben)</t>
    </r>
  </si>
  <si>
    <r>
      <t xml:space="preserve">Tatsächlicher Saldo
</t>
    </r>
    <r>
      <rPr>
        <sz val="14"/>
        <color theme="0"/>
        <rFont val="Montserrat"/>
      </rPr>
      <t>(Tatsächliche Einkünfte abzüglich Ausgaben)</t>
    </r>
  </si>
  <si>
    <r>
      <t xml:space="preserve">Differenz
</t>
    </r>
    <r>
      <rPr>
        <sz val="14"/>
        <color theme="0"/>
        <rFont val="Montserrat"/>
      </rPr>
      <t>(Tatsächliche abzüglich erwartete)</t>
    </r>
  </si>
  <si>
    <r>
      <t xml:space="preserve">Persönliches Monatsbudget
</t>
    </r>
    <r>
      <rPr>
        <b/>
        <sz val="10"/>
        <color rgb="FFC0F20A"/>
        <rFont val="Montserrat"/>
      </rPr>
      <t>Vorlage zur Verfügung gestellt von Microsoft Corporation</t>
    </r>
  </si>
  <si>
    <t>Streaming Dienste</t>
  </si>
  <si>
    <t>Museum</t>
  </si>
  <si>
    <t>Kino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</si>
</sst>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0.00\ &quot;€&quot;;[Red]\-#,##0.00\ &quot;€&quot;"/>
    <numFmt numFmtId="165" formatCode="&quot;$&quot;#,##0.00_);[Red]\(&quot;$&quot;#,##0.00\)"/>
    <numFmt numFmtId="166" formatCode="&quot;$&quot;#,##0.00"/>
    <numFmt numFmtId="167" formatCode="[&lt;=9999999]###\-####;\(###\)\ ###\-####"/>
    <numFmt numFmtId="168" formatCode="#,##0.00\ &quot;€&quot;"/>
  </numFmts>
  <fonts count="34" x14ac:knownFonts="1">
    <font>
      <sz val="10"/>
      <color theme="1" tint="0.24994659260841701"/>
      <name val="Calibri"/>
      <family val="2"/>
      <scheme val="minor"/>
    </font>
    <font>
      <sz val="10"/>
      <color theme="1" tint="0.24994659260841701"/>
      <name val="Calibri"/>
      <family val="2"/>
      <scheme val="major"/>
    </font>
    <font>
      <b/>
      <sz val="10"/>
      <color theme="1" tint="0.24994659260841701"/>
      <name val="Calibri"/>
      <family val="2"/>
      <scheme val="major"/>
    </font>
    <font>
      <sz val="22"/>
      <color theme="3" tint="0.24994659260841701"/>
      <name val="Calibri"/>
      <family val="2"/>
      <scheme val="major"/>
    </font>
    <font>
      <sz val="10"/>
      <color theme="0"/>
      <name val="Calibri"/>
      <family val="2"/>
      <scheme val="minor"/>
    </font>
    <font>
      <sz val="11"/>
      <color theme="4" tint="-0.499984740745262"/>
      <name val="Calibri"/>
      <family val="2"/>
      <scheme val="minor"/>
    </font>
    <font>
      <b/>
      <sz val="14"/>
      <color theme="0"/>
      <name val="Calibri"/>
      <family val="2"/>
      <scheme val="minor"/>
    </font>
    <font>
      <sz val="12"/>
      <color theme="0"/>
      <name val="Calibri"/>
      <family val="2"/>
      <scheme val="minor"/>
    </font>
    <font>
      <sz val="11"/>
      <color theme="0"/>
      <name val="Montserrat"/>
    </font>
    <font>
      <sz val="11"/>
      <color theme="1"/>
      <name val="Montserrat"/>
    </font>
    <font>
      <sz val="22"/>
      <color theme="3" tint="0.24994659260841701"/>
      <name val="Montserrat"/>
    </font>
    <font>
      <sz val="10"/>
      <color theme="0"/>
      <name val="Montserrat"/>
    </font>
    <font>
      <sz val="10"/>
      <color theme="1" tint="0.24994659260841701"/>
      <name val="Montserrat"/>
    </font>
    <font>
      <sz val="12"/>
      <color theme="1" tint="0.34998626667073579"/>
      <name val="Montserrat"/>
    </font>
    <font>
      <b/>
      <sz val="14"/>
      <color theme="1" tint="0.34998626667073579"/>
      <name val="Montserrat"/>
    </font>
    <font>
      <b/>
      <sz val="12"/>
      <color theme="1" tint="0.34998626667073579"/>
      <name val="Montserrat"/>
    </font>
    <font>
      <b/>
      <sz val="10"/>
      <color theme="1" tint="0.24994659260841701"/>
      <name val="Montserrat"/>
    </font>
    <font>
      <sz val="12"/>
      <name val="Montserrat"/>
    </font>
    <font>
      <b/>
      <sz val="12"/>
      <name val="Montserrat"/>
    </font>
    <font>
      <b/>
      <sz val="20"/>
      <color theme="1" tint="0.34998626667073579"/>
      <name val="Montserrat"/>
    </font>
    <font>
      <sz val="12"/>
      <color theme="0"/>
      <name val="Montserrat"/>
    </font>
    <font>
      <sz val="12"/>
      <color theme="1" tint="0.24994659260841701"/>
      <name val="Montserrat"/>
    </font>
    <font>
      <b/>
      <sz val="14"/>
      <color theme="0"/>
      <name val="Montserrat"/>
    </font>
    <font>
      <sz val="12"/>
      <color theme="1"/>
      <name val="Montserrat"/>
    </font>
    <font>
      <b/>
      <sz val="14"/>
      <color theme="8"/>
      <name val="Montserrat"/>
    </font>
    <font>
      <b/>
      <sz val="20"/>
      <color theme="0"/>
      <name val="Montserrat"/>
    </font>
    <font>
      <b/>
      <sz val="12"/>
      <color theme="1" tint="0.24994659260841701"/>
      <name val="Montserrat"/>
    </font>
    <font>
      <sz val="14"/>
      <color theme="0"/>
      <name val="Calibri"/>
      <family val="2"/>
      <scheme val="minor"/>
    </font>
    <font>
      <b/>
      <sz val="40"/>
      <color rgb="FFC0F20A"/>
      <name val="Calibri"/>
      <family val="2"/>
      <scheme val="major"/>
    </font>
    <font>
      <b/>
      <sz val="40"/>
      <color rgb="FFC0F20A"/>
      <name val="Montserrat"/>
    </font>
    <font>
      <b/>
      <sz val="20"/>
      <color rgb="FF084C61"/>
      <name val="Montserrat"/>
    </font>
    <font>
      <sz val="14"/>
      <color rgb="FF084C61"/>
      <name val="Montserrat"/>
    </font>
    <font>
      <sz val="14"/>
      <color theme="0"/>
      <name val="Montserrat"/>
    </font>
    <font>
      <b/>
      <sz val="10"/>
      <color rgb="FFC0F20A"/>
      <name val="Montserrat"/>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84C61"/>
        <bgColor indexed="64"/>
      </patternFill>
    </fill>
    <fill>
      <patternFill patternType="solid">
        <fgColor rgb="FF023047"/>
        <bgColor indexed="64"/>
      </patternFill>
    </fill>
    <fill>
      <patternFill patternType="solid">
        <fgColor rgb="FFB9B4BB"/>
        <bgColor indexed="64"/>
      </patternFill>
    </fill>
  </fills>
  <borders count="40">
    <border>
      <left/>
      <right/>
      <top/>
      <bottom/>
      <diagonal/>
    </border>
    <border>
      <left/>
      <right/>
      <top/>
      <bottom style="medium">
        <color theme="4" tint="-0.24994659260841701"/>
      </bottom>
      <diagonal/>
    </border>
    <border>
      <left/>
      <right/>
      <top/>
      <bottom style="thick">
        <color theme="4" tint="0.499984740745262"/>
      </bottom>
      <diagonal/>
    </border>
    <border>
      <left/>
      <right/>
      <top/>
      <bottom style="medium">
        <color theme="4" tint="0.39997558519241921"/>
      </bottom>
      <diagonal/>
    </border>
    <border>
      <left/>
      <right/>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style="thin">
        <color theme="0" tint="-0.14993743705557422"/>
      </right>
      <top style="thin">
        <color theme="0" tint="-0.14993743705557422"/>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3743705557422"/>
      </left>
      <right/>
      <top style="thin">
        <color theme="0" tint="-0.14993743705557422"/>
      </top>
      <bottom style="thin">
        <color theme="0" tint="-0.14993743705557422"/>
      </bottom>
      <diagonal/>
    </border>
    <border>
      <left/>
      <right style="thin">
        <color theme="0" tint="-0.14993743705557422"/>
      </right>
      <top style="thin">
        <color theme="0" tint="-0.14993743705557422"/>
      </top>
      <bottom/>
      <diagonal/>
    </border>
    <border>
      <left style="thin">
        <color theme="0" tint="-0.14993743705557422"/>
      </left>
      <right style="thin">
        <color theme="0" tint="-0.14993743705557422"/>
      </right>
      <top style="thin">
        <color theme="0" tint="-0.14993743705557422"/>
      </top>
      <bottom/>
      <diagonal/>
    </border>
    <border>
      <left style="thin">
        <color theme="0" tint="-0.14993743705557422"/>
      </left>
      <right/>
      <top style="thin">
        <color theme="0" tint="-0.14993743705557422"/>
      </top>
      <bottom/>
      <diagonal/>
    </border>
    <border>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right/>
      <top style="thin">
        <color theme="8"/>
      </top>
      <bottom style="thin">
        <color theme="0" tint="-0.14996795556505021"/>
      </bottom>
      <diagonal/>
    </border>
    <border>
      <left/>
      <right style="thin">
        <color theme="0" tint="-0.14996795556505021"/>
      </right>
      <top/>
      <bottom style="thin">
        <color theme="0" tint="-0.14993743705557422"/>
      </bottom>
      <diagonal/>
    </border>
    <border>
      <left style="thin">
        <color theme="0" tint="-0.14996795556505021"/>
      </left>
      <right/>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6795556505021"/>
      </left>
      <right style="thin">
        <color theme="0" tint="-0.14996795556505021"/>
      </right>
      <top style="thin">
        <color theme="0" tint="-0.14996795556505021"/>
      </top>
      <bottom style="thin">
        <color theme="0" tint="-0.14993743705557422"/>
      </bottom>
      <diagonal/>
    </border>
    <border>
      <left style="thin">
        <color theme="0" tint="-0.14996795556505021"/>
      </left>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6795556505021"/>
      </top>
      <bottom style="thin">
        <color theme="0" tint="-0.14993743705557422"/>
      </bottom>
      <diagonal/>
    </border>
    <border>
      <left style="thin">
        <color theme="0" tint="-0.14990691854609822"/>
      </left>
      <right style="thin">
        <color theme="0" tint="-0.14990691854609822"/>
      </right>
      <top style="thin">
        <color theme="0" tint="-0.14996795556505021"/>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right style="thin">
        <color theme="0" tint="-0.14990691854609822"/>
      </right>
      <top style="thin">
        <color theme="0" tint="-0.14996795556505021"/>
      </top>
      <bottom style="thin">
        <color theme="0" tint="-0.14993743705557422"/>
      </bottom>
      <diagonal/>
    </border>
    <border>
      <left style="thin">
        <color theme="0" tint="-0.14990691854609822"/>
      </left>
      <right/>
      <top style="thin">
        <color theme="0" tint="-0.14996795556505021"/>
      </top>
      <bottom style="thin">
        <color theme="0" tint="-0.14993743705557422"/>
      </bottom>
      <diagonal/>
    </border>
    <border>
      <left/>
      <right style="thin">
        <color theme="0" tint="-0.14990691854609822"/>
      </right>
      <top style="thin">
        <color theme="0" tint="-0.14993743705557422"/>
      </top>
      <bottom style="thin">
        <color theme="0" tint="-0.14990691854609822"/>
      </bottom>
      <diagonal/>
    </border>
    <border>
      <left style="thin">
        <color theme="0" tint="-0.14990691854609822"/>
      </left>
      <right/>
      <top style="thin">
        <color theme="0" tint="-0.14993743705557422"/>
      </top>
      <bottom style="thin">
        <color theme="0" tint="-0.14990691854609822"/>
      </bottom>
      <diagonal/>
    </border>
    <border>
      <left/>
      <right style="thin">
        <color theme="0" tint="-0.14993743705557422"/>
      </right>
      <top style="thin">
        <color theme="0" tint="-0.14996795556505021"/>
      </top>
      <bottom style="thin">
        <color theme="0" tint="-0.14993743705557422"/>
      </bottom>
      <diagonal/>
    </border>
    <border>
      <left style="thin">
        <color theme="0" tint="-0.14993743705557422"/>
      </left>
      <right/>
      <top style="thin">
        <color theme="0" tint="-0.14996795556505021"/>
      </top>
      <bottom style="thin">
        <color theme="0" tint="-0.14993743705557422"/>
      </bottom>
      <diagonal/>
    </border>
    <border>
      <left style="thin">
        <color theme="0" tint="-0.14990691854609822"/>
      </left>
      <right/>
      <top style="thin">
        <color theme="0" tint="-0.14996795556505021"/>
      </top>
      <bottom style="thin">
        <color theme="0" tint="-0.1498764000366222"/>
      </bottom>
      <diagonal/>
    </border>
    <border>
      <left style="thin">
        <color theme="0" tint="-0.14990691854609822"/>
      </left>
      <right style="thin">
        <color theme="0" tint="-0.14990691854609822"/>
      </right>
      <top style="thin">
        <color theme="0" tint="-0.14996795556505021"/>
      </top>
      <bottom style="thin">
        <color theme="0" tint="-0.1498764000366222"/>
      </bottom>
      <diagonal/>
    </border>
    <border>
      <left/>
      <right style="thin">
        <color theme="0" tint="-0.14993743705557422"/>
      </right>
      <top style="thin">
        <color theme="0" tint="-0.14996795556505021"/>
      </top>
      <bottom/>
      <diagonal/>
    </border>
    <border>
      <left style="thin">
        <color theme="0" tint="-0.14993743705557422"/>
      </left>
      <right style="thin">
        <color theme="0" tint="-0.14993743705557422"/>
      </right>
      <top style="thin">
        <color theme="0" tint="-0.14996795556505021"/>
      </top>
      <bottom/>
      <diagonal/>
    </border>
    <border>
      <left style="thin">
        <color theme="0" tint="-0.14993743705557422"/>
      </left>
      <right/>
      <top style="thin">
        <color theme="0" tint="-0.14996795556505021"/>
      </top>
      <bottom/>
      <diagonal/>
    </border>
    <border>
      <left/>
      <right style="thin">
        <color theme="0" tint="-0.499984740745262"/>
      </right>
      <top/>
      <bottom style="thin">
        <color rgb="FF084C61"/>
      </bottom>
      <diagonal/>
    </border>
    <border>
      <left style="thin">
        <color theme="0" tint="-0.499984740745262"/>
      </left>
      <right/>
      <top/>
      <bottom style="thin">
        <color rgb="FF084C61"/>
      </bottom>
      <diagonal/>
    </border>
    <border>
      <left/>
      <right/>
      <top style="thin">
        <color rgb="FF084C61"/>
      </top>
      <bottom style="thin">
        <color theme="0" tint="-0.14996795556505021"/>
      </bottom>
      <diagonal/>
    </border>
  </borders>
  <cellStyleXfs count="6">
    <xf numFmtId="0" fontId="0" fillId="0" borderId="0"/>
    <xf numFmtId="0" fontId="3" fillId="0" borderId="1" applyNumberFormat="0" applyFill="0" applyAlignment="0" applyProtection="0"/>
    <xf numFmtId="0" fontId="1" fillId="0" borderId="2" applyNumberFormat="0" applyFill="0" applyBorder="0" applyAlignment="0" applyProtection="0"/>
    <xf numFmtId="0" fontId="2" fillId="0" borderId="3" applyNumberFormat="0" applyFill="0" applyBorder="0" applyAlignment="0" applyProtection="0"/>
    <xf numFmtId="167" fontId="5" fillId="0" borderId="0" applyFont="0" applyFill="0" applyBorder="0" applyAlignment="0" applyProtection="0"/>
    <xf numFmtId="14" fontId="5" fillId="0" borderId="0" applyFont="0" applyFill="0" applyBorder="0" applyAlignment="0" applyProtection="0"/>
  </cellStyleXfs>
  <cellXfs count="109">
    <xf numFmtId="0" fontId="0" fillId="0" borderId="0" xfId="0"/>
    <xf numFmtId="0" fontId="0" fillId="0" borderId="0" xfId="0" applyAlignment="1">
      <alignment vertical="center"/>
    </xf>
    <xf numFmtId="0" fontId="8" fillId="0" borderId="0" xfId="0" applyFont="1"/>
    <xf numFmtId="0" fontId="9" fillId="0" borderId="0" xfId="0" applyFont="1"/>
    <xf numFmtId="0" fontId="8" fillId="0" borderId="0" xfId="0" applyFont="1" applyAlignment="1">
      <alignment wrapText="1"/>
    </xf>
    <xf numFmtId="0" fontId="10" fillId="2" borderId="0" xfId="1" applyFont="1" applyFill="1" applyBorder="1"/>
    <xf numFmtId="0" fontId="11" fillId="0" borderId="0" xfId="0" applyFont="1"/>
    <xf numFmtId="0" fontId="12" fillId="0" borderId="0" xfId="0" applyFont="1"/>
    <xf numFmtId="0" fontId="12" fillId="0" borderId="0" xfId="2" applyFont="1" applyBorder="1" applyAlignment="1">
      <alignment vertical="center" wrapText="1"/>
    </xf>
    <xf numFmtId="0" fontId="13" fillId="2" borderId="18" xfId="2" applyFont="1" applyFill="1" applyBorder="1" applyAlignment="1">
      <alignment horizontal="left" vertical="center" indent="1"/>
    </xf>
    <xf numFmtId="164" fontId="13" fillId="2" borderId="19" xfId="0" applyNumberFormat="1" applyFont="1" applyFill="1" applyBorder="1" applyAlignment="1">
      <alignment horizontal="center" vertical="center"/>
    </xf>
    <xf numFmtId="0" fontId="12" fillId="0" borderId="0" xfId="2" applyFont="1" applyBorder="1" applyAlignment="1">
      <alignment vertical="center"/>
    </xf>
    <xf numFmtId="0" fontId="13" fillId="2" borderId="14" xfId="2" applyFont="1" applyFill="1" applyBorder="1" applyAlignment="1">
      <alignment horizontal="left" vertical="center" indent="1"/>
    </xf>
    <xf numFmtId="164" fontId="13" fillId="2" borderId="15" xfId="0" applyNumberFormat="1" applyFont="1" applyFill="1" applyBorder="1" applyAlignment="1">
      <alignment horizontal="center" vertical="center"/>
    </xf>
    <xf numFmtId="164" fontId="15" fillId="3" borderId="27" xfId="0" applyNumberFormat="1" applyFont="1" applyFill="1" applyBorder="1" applyAlignment="1">
      <alignment horizontal="center" vertical="center"/>
    </xf>
    <xf numFmtId="0" fontId="12" fillId="0" borderId="0" xfId="2" applyFont="1" applyBorder="1" applyAlignment="1">
      <alignment horizontal="left" vertical="center"/>
    </xf>
    <xf numFmtId="0" fontId="13" fillId="2" borderId="5" xfId="2" applyFont="1" applyFill="1" applyBorder="1" applyAlignment="1">
      <alignment horizontal="left" vertical="center" indent="1"/>
    </xf>
    <xf numFmtId="164" fontId="13" fillId="2" borderId="7" xfId="0" applyNumberFormat="1" applyFont="1" applyFill="1" applyBorder="1" applyAlignment="1">
      <alignment horizontal="center" vertical="center"/>
    </xf>
    <xf numFmtId="165" fontId="16" fillId="0" borderId="0" xfId="0" applyNumberFormat="1" applyFont="1" applyAlignment="1">
      <alignment vertical="center"/>
    </xf>
    <xf numFmtId="0" fontId="17" fillId="2" borderId="0" xfId="2" applyFont="1" applyFill="1" applyBorder="1" applyAlignment="1">
      <alignment vertical="center"/>
    </xf>
    <xf numFmtId="165" fontId="18" fillId="2" borderId="0" xfId="0" applyNumberFormat="1" applyFont="1" applyFill="1" applyAlignment="1">
      <alignment vertical="center"/>
    </xf>
    <xf numFmtId="0" fontId="19" fillId="0" borderId="0" xfId="0" applyFont="1"/>
    <xf numFmtId="0" fontId="20" fillId="2" borderId="4" xfId="0" applyFont="1" applyFill="1" applyBorder="1" applyAlignment="1">
      <alignment horizontal="left" vertical="center" indent="1"/>
    </xf>
    <xf numFmtId="0" fontId="14" fillId="2" borderId="4" xfId="0" applyFont="1" applyFill="1" applyBorder="1" applyAlignment="1">
      <alignment horizontal="center" vertical="center" wrapText="1"/>
    </xf>
    <xf numFmtId="0" fontId="14" fillId="2" borderId="4" xfId="0" applyFont="1" applyFill="1" applyBorder="1" applyAlignment="1">
      <alignment horizontal="center" vertical="center"/>
    </xf>
    <xf numFmtId="0" fontId="21" fillId="0" borderId="0" xfId="0" applyFont="1"/>
    <xf numFmtId="0" fontId="22" fillId="2" borderId="4" xfId="0" applyFont="1" applyFill="1" applyBorder="1" applyAlignment="1">
      <alignment horizontal="left" vertical="center" indent="1"/>
    </xf>
    <xf numFmtId="0" fontId="13" fillId="2" borderId="30" xfId="0" applyFont="1" applyFill="1" applyBorder="1" applyAlignment="1">
      <alignment horizontal="left" vertical="center" indent="1"/>
    </xf>
    <xf numFmtId="168" fontId="13" fillId="2" borderId="23" xfId="0" applyNumberFormat="1" applyFont="1" applyFill="1" applyBorder="1" applyAlignment="1">
      <alignment horizontal="center" vertical="center"/>
    </xf>
    <xf numFmtId="168" fontId="13" fillId="2" borderId="31" xfId="0" applyNumberFormat="1" applyFont="1" applyFill="1" applyBorder="1" applyAlignment="1">
      <alignment horizontal="center" vertical="center"/>
    </xf>
    <xf numFmtId="0" fontId="13" fillId="2" borderId="5" xfId="0" applyFont="1" applyFill="1" applyBorder="1" applyAlignment="1">
      <alignment horizontal="left" vertical="center" indent="1"/>
    </xf>
    <xf numFmtId="168" fontId="13" fillId="2" borderId="6" xfId="0" applyNumberFormat="1" applyFont="1" applyFill="1" applyBorder="1" applyAlignment="1">
      <alignment horizontal="center" vertical="center"/>
    </xf>
    <xf numFmtId="168" fontId="13" fillId="2" borderId="7" xfId="0" applyNumberFormat="1" applyFont="1" applyFill="1" applyBorder="1" applyAlignment="1">
      <alignment horizontal="center" vertical="center"/>
    </xf>
    <xf numFmtId="0" fontId="13" fillId="2" borderId="8" xfId="0" applyFont="1" applyFill="1" applyBorder="1" applyAlignment="1">
      <alignment horizontal="left" vertical="center" indent="1"/>
    </xf>
    <xf numFmtId="168" fontId="13" fillId="2" borderId="9" xfId="0" applyNumberFormat="1" applyFont="1" applyFill="1" applyBorder="1" applyAlignment="1">
      <alignment horizontal="center" vertical="center"/>
    </xf>
    <xf numFmtId="168" fontId="13" fillId="2" borderId="10" xfId="0" applyNumberFormat="1" applyFont="1" applyFill="1" applyBorder="1" applyAlignment="1">
      <alignment horizontal="center" vertical="center"/>
    </xf>
    <xf numFmtId="0" fontId="13" fillId="2" borderId="11" xfId="0" applyFont="1" applyFill="1" applyBorder="1" applyAlignment="1">
      <alignment horizontal="left" vertical="center" indent="1"/>
    </xf>
    <xf numFmtId="168" fontId="13" fillId="2" borderId="12" xfId="0" applyNumberFormat="1" applyFont="1" applyFill="1" applyBorder="1" applyAlignment="1">
      <alignment horizontal="center" vertical="center"/>
    </xf>
    <xf numFmtId="168" fontId="13" fillId="2" borderId="13" xfId="0" applyNumberFormat="1" applyFont="1" applyFill="1" applyBorder="1" applyAlignment="1">
      <alignment horizontal="center" vertical="center"/>
    </xf>
    <xf numFmtId="0" fontId="14" fillId="3" borderId="20" xfId="0" applyFont="1" applyFill="1" applyBorder="1" applyAlignment="1">
      <alignment horizontal="left" vertical="center" indent="1"/>
    </xf>
    <xf numFmtId="168" fontId="23" fillId="3" borderId="21" xfId="0" applyNumberFormat="1" applyFont="1" applyFill="1" applyBorder="1" applyAlignment="1">
      <alignment horizontal="center" vertical="center"/>
    </xf>
    <xf numFmtId="168" fontId="15" fillId="3" borderId="22" xfId="0" applyNumberFormat="1" applyFont="1" applyFill="1" applyBorder="1" applyAlignment="1">
      <alignment horizontal="center" vertical="center"/>
    </xf>
    <xf numFmtId="0" fontId="14" fillId="3" borderId="34" xfId="0" applyFont="1" applyFill="1" applyBorder="1" applyAlignment="1">
      <alignment horizontal="left" vertical="center" indent="1"/>
    </xf>
    <xf numFmtId="168" fontId="21" fillId="3" borderId="35" xfId="0" applyNumberFormat="1" applyFont="1" applyFill="1" applyBorder="1" applyAlignment="1">
      <alignment horizontal="center" vertical="center"/>
    </xf>
    <xf numFmtId="168" fontId="13" fillId="3" borderId="36" xfId="0" applyNumberFormat="1" applyFont="1" applyFill="1" applyBorder="1" applyAlignment="1">
      <alignment horizontal="center" vertical="center"/>
    </xf>
    <xf numFmtId="0" fontId="21" fillId="0" borderId="0" xfId="0" applyFont="1" applyAlignment="1">
      <alignment horizontal="center"/>
    </xf>
    <xf numFmtId="0" fontId="24" fillId="2" borderId="0" xfId="0" applyFont="1" applyFill="1" applyAlignment="1">
      <alignment horizontal="left" vertical="center" indent="1"/>
    </xf>
    <xf numFmtId="166" fontId="21" fillId="2" borderId="0" xfId="0" applyNumberFormat="1" applyFont="1" applyFill="1" applyAlignment="1">
      <alignment horizontal="center" vertical="center"/>
    </xf>
    <xf numFmtId="0" fontId="21" fillId="0" borderId="0" xfId="0" applyFont="1" applyAlignment="1">
      <alignment horizontal="center"/>
    </xf>
    <xf numFmtId="0" fontId="22" fillId="2" borderId="4" xfId="0" applyFont="1" applyFill="1" applyBorder="1" applyAlignment="1">
      <alignment horizontal="center" vertical="center"/>
    </xf>
    <xf numFmtId="0" fontId="20" fillId="2" borderId="17" xfId="0" applyFont="1" applyFill="1" applyBorder="1" applyAlignment="1">
      <alignment horizontal="left" vertical="center" indent="1"/>
    </xf>
    <xf numFmtId="0" fontId="14" fillId="2" borderId="17" xfId="0" applyFont="1" applyFill="1" applyBorder="1" applyAlignment="1">
      <alignment horizontal="center" vertical="center" wrapText="1"/>
    </xf>
    <xf numFmtId="0" fontId="14" fillId="2" borderId="17" xfId="0" applyFont="1" applyFill="1" applyBorder="1" applyAlignment="1">
      <alignment horizontal="center" vertical="center"/>
    </xf>
    <xf numFmtId="0" fontId="14" fillId="3" borderId="26" xfId="0" applyFont="1" applyFill="1" applyBorder="1" applyAlignment="1">
      <alignment horizontal="left" vertical="center" indent="1"/>
    </xf>
    <xf numFmtId="168" fontId="21" fillId="3" borderId="24" xfId="0" applyNumberFormat="1" applyFont="1" applyFill="1" applyBorder="1" applyAlignment="1">
      <alignment horizontal="center" vertical="center"/>
    </xf>
    <xf numFmtId="168" fontId="15" fillId="3" borderId="27" xfId="0" applyNumberFormat="1" applyFont="1" applyFill="1" applyBorder="1" applyAlignment="1">
      <alignment horizontal="center" vertical="center"/>
    </xf>
    <xf numFmtId="168" fontId="21" fillId="3" borderId="33" xfId="0" applyNumberFormat="1" applyFont="1" applyFill="1" applyBorder="1" applyAlignment="1">
      <alignment horizontal="center" vertical="center"/>
    </xf>
    <xf numFmtId="168" fontId="15" fillId="3" borderId="32" xfId="0" applyNumberFormat="1" applyFont="1" applyFill="1" applyBorder="1" applyAlignment="1">
      <alignment horizontal="center" vertical="center"/>
    </xf>
    <xf numFmtId="166" fontId="21" fillId="2" borderId="0" xfId="0" applyNumberFormat="1" applyFont="1" applyFill="1" applyAlignment="1">
      <alignment horizontal="left" vertical="center" indent="1"/>
    </xf>
    <xf numFmtId="0" fontId="24" fillId="2" borderId="0" xfId="0" applyFont="1" applyFill="1" applyAlignment="1">
      <alignment vertical="center"/>
    </xf>
    <xf numFmtId="166" fontId="21" fillId="2" borderId="0" xfId="0" applyNumberFormat="1" applyFont="1" applyFill="1" applyAlignment="1">
      <alignment vertical="center"/>
    </xf>
    <xf numFmtId="168" fontId="13" fillId="3" borderId="24" xfId="0" applyNumberFormat="1" applyFont="1" applyFill="1" applyBorder="1" applyAlignment="1">
      <alignment horizontal="center" vertical="center"/>
    </xf>
    <xf numFmtId="0" fontId="15" fillId="2" borderId="0" xfId="0" applyFont="1" applyFill="1" applyAlignment="1">
      <alignment horizontal="left" vertical="center" indent="1"/>
    </xf>
    <xf numFmtId="166" fontId="13" fillId="2" borderId="0" xfId="0" applyNumberFormat="1" applyFont="1" applyFill="1" applyAlignment="1">
      <alignment horizontal="left" vertical="center"/>
    </xf>
    <xf numFmtId="166" fontId="13" fillId="2" borderId="0" xfId="0" applyNumberFormat="1" applyFont="1" applyFill="1" applyAlignment="1">
      <alignment horizontal="center" vertical="center"/>
    </xf>
    <xf numFmtId="0" fontId="25" fillId="2" borderId="4" xfId="0" applyFont="1" applyFill="1" applyBorder="1" applyAlignment="1">
      <alignment horizontal="left" vertical="center" indent="1"/>
    </xf>
    <xf numFmtId="0" fontId="13" fillId="2" borderId="14" xfId="0" applyFont="1" applyFill="1" applyBorder="1" applyAlignment="1">
      <alignment horizontal="left" vertical="center" indent="1"/>
    </xf>
    <xf numFmtId="168" fontId="13" fillId="2" borderId="16" xfId="0" applyNumberFormat="1" applyFont="1" applyFill="1" applyBorder="1" applyAlignment="1">
      <alignment horizontal="center" vertical="center"/>
    </xf>
    <xf numFmtId="168" fontId="13" fillId="2" borderId="15" xfId="0" applyNumberFormat="1" applyFont="1" applyFill="1" applyBorder="1" applyAlignment="1">
      <alignment horizontal="center" vertical="center"/>
    </xf>
    <xf numFmtId="168" fontId="13" fillId="3" borderId="21" xfId="0" applyNumberFormat="1" applyFont="1" applyFill="1" applyBorder="1" applyAlignment="1">
      <alignment horizontal="center" vertical="center"/>
    </xf>
    <xf numFmtId="0" fontId="14" fillId="3" borderId="30" xfId="0" applyFont="1" applyFill="1" applyBorder="1" applyAlignment="1">
      <alignment horizontal="left" vertical="center" indent="1"/>
    </xf>
    <xf numFmtId="168" fontId="21" fillId="3" borderId="23" xfId="0" applyNumberFormat="1" applyFont="1" applyFill="1" applyBorder="1" applyAlignment="1">
      <alignment horizontal="center" vertical="center"/>
    </xf>
    <xf numFmtId="168" fontId="15" fillId="3" borderId="31" xfId="0" applyNumberFormat="1" applyFont="1" applyFill="1" applyBorder="1" applyAlignment="1">
      <alignment horizontal="center" vertical="center"/>
    </xf>
    <xf numFmtId="0" fontId="26" fillId="2" borderId="0" xfId="0" applyFont="1" applyFill="1" applyAlignment="1">
      <alignment horizontal="left" vertical="center" indent="1"/>
    </xf>
    <xf numFmtId="0" fontId="26" fillId="0" borderId="0" xfId="0" applyFont="1" applyAlignment="1">
      <alignment vertical="center"/>
    </xf>
    <xf numFmtId="166" fontId="21" fillId="0" borderId="0" xfId="0" applyNumberFormat="1" applyFont="1" applyAlignment="1">
      <alignment vertical="center"/>
    </xf>
    <xf numFmtId="0" fontId="22" fillId="2" borderId="17" xfId="0" applyFont="1" applyFill="1" applyBorder="1" applyAlignment="1">
      <alignment vertical="center"/>
    </xf>
    <xf numFmtId="168" fontId="14" fillId="3" borderId="21" xfId="0" applyNumberFormat="1" applyFont="1" applyFill="1" applyBorder="1" applyAlignment="1">
      <alignment horizontal="center" vertical="center"/>
    </xf>
    <xf numFmtId="168" fontId="14" fillId="3" borderId="22" xfId="0" applyNumberFormat="1" applyFont="1" applyFill="1" applyBorder="1" applyAlignment="1">
      <alignment horizontal="center" vertical="center"/>
    </xf>
    <xf numFmtId="166" fontId="24" fillId="2" borderId="0" xfId="0" applyNumberFormat="1" applyFont="1" applyFill="1" applyAlignment="1">
      <alignment vertical="center"/>
    </xf>
    <xf numFmtId="0" fontId="26" fillId="2" borderId="0" xfId="0" applyFont="1" applyFill="1" applyAlignment="1">
      <alignment vertical="center"/>
    </xf>
    <xf numFmtId="0" fontId="21" fillId="2" borderId="4" xfId="0" applyFont="1" applyFill="1" applyBorder="1" applyAlignment="1">
      <alignment horizontal="left" vertical="center" indent="1"/>
    </xf>
    <xf numFmtId="0" fontId="13" fillId="2" borderId="20" xfId="0" applyFont="1" applyFill="1" applyBorder="1" applyAlignment="1">
      <alignment horizontal="left" vertical="center" indent="1"/>
    </xf>
    <xf numFmtId="168" fontId="13" fillId="2" borderId="21" xfId="0" applyNumberFormat="1" applyFont="1" applyFill="1" applyBorder="1" applyAlignment="1">
      <alignment horizontal="center" vertical="center"/>
    </xf>
    <xf numFmtId="168" fontId="13" fillId="2" borderId="22" xfId="0" applyNumberFormat="1" applyFont="1" applyFill="1" applyBorder="1" applyAlignment="1">
      <alignment horizontal="center" vertical="center"/>
    </xf>
    <xf numFmtId="0" fontId="14" fillId="3" borderId="28" xfId="0" applyFont="1" applyFill="1" applyBorder="1" applyAlignment="1">
      <alignment horizontal="left" vertical="center" indent="1"/>
    </xf>
    <xf numFmtId="168" fontId="13" fillId="3" borderId="25" xfId="0" applyNumberFormat="1" applyFont="1" applyFill="1" applyBorder="1" applyAlignment="1">
      <alignment horizontal="center" vertical="center"/>
    </xf>
    <xf numFmtId="168" fontId="15" fillId="3" borderId="29" xfId="0" applyNumberFormat="1" applyFont="1" applyFill="1" applyBorder="1" applyAlignment="1">
      <alignment horizontal="center" vertical="center"/>
    </xf>
    <xf numFmtId="0" fontId="12" fillId="0" borderId="0" xfId="0" applyFont="1" applyAlignment="1">
      <alignment horizontal="center"/>
    </xf>
    <xf numFmtId="0" fontId="27" fillId="4" borderId="0" xfId="0" applyFont="1" applyFill="1" applyAlignment="1">
      <alignment vertical="center" wrapText="1"/>
    </xf>
    <xf numFmtId="0" fontId="7" fillId="4" borderId="0" xfId="0" applyFont="1" applyFill="1" applyAlignment="1">
      <alignment vertical="center" wrapText="1"/>
    </xf>
    <xf numFmtId="0" fontId="6" fillId="4" borderId="0" xfId="0" applyFont="1" applyFill="1" applyAlignment="1">
      <alignment wrapText="1"/>
    </xf>
    <xf numFmtId="0" fontId="4" fillId="4" borderId="0" xfId="0" applyFont="1" applyFill="1"/>
    <xf numFmtId="0" fontId="28" fillId="4" borderId="0" xfId="2" applyFont="1" applyFill="1" applyBorder="1" applyAlignment="1">
      <alignment horizontal="left" vertical="center" indent="11"/>
    </xf>
    <xf numFmtId="0" fontId="7" fillId="4" borderId="0" xfId="0" applyFont="1" applyFill="1" applyAlignment="1">
      <alignment horizontal="center" vertical="center" wrapText="1"/>
    </xf>
    <xf numFmtId="0" fontId="29" fillId="4" borderId="0" xfId="0" applyFont="1" applyFill="1" applyAlignment="1">
      <alignment horizontal="left" vertical="center" indent="11"/>
    </xf>
    <xf numFmtId="0" fontId="30" fillId="2" borderId="37" xfId="3" applyFont="1" applyFill="1" applyBorder="1" applyAlignment="1">
      <alignment horizontal="left" vertical="center" indent="1"/>
    </xf>
    <xf numFmtId="0" fontId="31" fillId="2" borderId="38" xfId="3" applyFont="1" applyFill="1" applyBorder="1" applyAlignment="1">
      <alignment horizontal="left" vertical="center" indent="1"/>
    </xf>
    <xf numFmtId="0" fontId="20" fillId="2" borderId="39" xfId="0" applyFont="1" applyFill="1" applyBorder="1" applyAlignment="1">
      <alignment horizontal="left" vertical="center" indent="1"/>
    </xf>
    <xf numFmtId="0" fontId="14" fillId="2" borderId="39" xfId="0" applyFont="1" applyFill="1" applyBorder="1" applyAlignment="1">
      <alignment horizontal="center" vertical="center" wrapText="1"/>
    </xf>
    <xf numFmtId="0" fontId="14" fillId="2" borderId="39" xfId="0" applyFont="1" applyFill="1" applyBorder="1" applyAlignment="1">
      <alignment horizontal="center" vertical="center"/>
    </xf>
    <xf numFmtId="0" fontId="22" fillId="4" borderId="0" xfId="2" applyFont="1" applyFill="1" applyBorder="1" applyAlignment="1">
      <alignment horizontal="left" vertical="center" wrapText="1" indent="1"/>
    </xf>
    <xf numFmtId="164" fontId="32" fillId="4" borderId="0" xfId="0" applyNumberFormat="1" applyFont="1" applyFill="1" applyAlignment="1">
      <alignment horizontal="center" vertical="center"/>
    </xf>
    <xf numFmtId="0" fontId="22" fillId="5" borderId="0" xfId="2" applyFont="1" applyFill="1" applyBorder="1" applyAlignment="1">
      <alignment horizontal="left" vertical="center" wrapText="1" indent="1"/>
    </xf>
    <xf numFmtId="164" fontId="32" fillId="5" borderId="0" xfId="0" applyNumberFormat="1" applyFont="1" applyFill="1" applyAlignment="1">
      <alignment horizontal="center" vertical="center"/>
    </xf>
    <xf numFmtId="0" fontId="22" fillId="6" borderId="0" xfId="2" applyFont="1" applyFill="1" applyBorder="1" applyAlignment="1">
      <alignment horizontal="left" vertical="center" wrapText="1" indent="1"/>
    </xf>
    <xf numFmtId="164" fontId="22" fillId="6" borderId="0" xfId="0" applyNumberFormat="1" applyFont="1" applyFill="1" applyAlignment="1">
      <alignment horizontal="center" vertical="center"/>
    </xf>
    <xf numFmtId="0" fontId="29" fillId="4" borderId="0" xfId="0" applyFont="1" applyFill="1" applyAlignment="1">
      <alignment horizontal="left" vertical="center" wrapText="1" indent="11"/>
    </xf>
    <xf numFmtId="0" fontId="15" fillId="3" borderId="26" xfId="2" applyFont="1" applyFill="1" applyBorder="1" applyAlignment="1">
      <alignment horizontal="left" vertical="center" indent="1"/>
    </xf>
  </cellXfs>
  <cellStyles count="6">
    <cellStyle name="Datum" xfId="5" xr:uid="{FE33F3B2-B201-45AD-A81E-81BCB12ED9D2}"/>
    <cellStyle name="Standard" xfId="0" builtinId="0" customBuiltin="1"/>
    <cellStyle name="Telefon" xfId="4" xr:uid="{70E46558-98AC-446F-861A-54F270CBD905}"/>
    <cellStyle name="Überschrift 1" xfId="1" builtinId="16" customBuiltin="1"/>
    <cellStyle name="Überschrift 2" xfId="2" builtinId="17" customBuiltin="1"/>
    <cellStyle name="Überschrift 3" xfId="3" builtinId="18" customBuiltin="1"/>
  </cellStyles>
  <dxfs count="175">
    <dxf>
      <font>
        <b/>
        <i val="0"/>
        <strike val="0"/>
        <condense val="0"/>
        <extend val="0"/>
        <outline val="0"/>
        <shadow val="0"/>
        <u val="none"/>
        <vertAlign val="baseline"/>
        <sz val="12"/>
        <color theme="1" tint="0.34998626667073579"/>
        <name val="Montserrat"/>
        <scheme val="none"/>
      </font>
      <numFmt numFmtId="168" formatCode="#,##0.00\ &quot;€&quo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style="thin">
          <color theme="0" tint="-0.14993743705557422"/>
        </bottom>
      </border>
    </dxf>
    <dxf>
      <font>
        <b val="0"/>
        <i val="0"/>
        <strike val="0"/>
        <condense val="0"/>
        <extend val="0"/>
        <outline val="0"/>
        <shadow val="0"/>
        <u val="none"/>
        <vertAlign val="baseline"/>
        <sz val="12"/>
        <color theme="1"/>
        <name val="Montserrat"/>
        <scheme val="none"/>
      </font>
      <numFmt numFmtId="168" formatCode="#,##0.00\ &quot;€&quo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3743705557422"/>
        </bottom>
      </border>
    </dxf>
    <dxf>
      <font>
        <b val="0"/>
        <i val="0"/>
        <strike val="0"/>
        <condense val="0"/>
        <extend val="0"/>
        <outline val="0"/>
        <shadow val="0"/>
        <u val="none"/>
        <vertAlign val="baseline"/>
        <sz val="12"/>
        <color theme="1"/>
        <name val="Montserrat"/>
        <scheme val="none"/>
      </font>
      <numFmt numFmtId="168" formatCode="#,##0.00\ &quot;€&quo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3743705557422"/>
        </bottom>
      </border>
    </dxf>
    <dxf>
      <font>
        <b/>
        <i val="0"/>
        <strike val="0"/>
        <condense val="0"/>
        <extend val="0"/>
        <outline val="0"/>
        <shadow val="0"/>
        <u val="none"/>
        <vertAlign val="baseline"/>
        <sz val="14"/>
        <color theme="1" tint="0.34998626667073579"/>
        <name val="Montserrat"/>
        <scheme val="none"/>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thin">
          <color theme="0" tint="-0.14996795556505021"/>
        </right>
        <top style="thin">
          <color theme="0" tint="-0.14996795556505021"/>
        </top>
        <bottom style="thin">
          <color theme="0" tint="-0.14993743705557422"/>
        </bottom>
      </border>
    </dxf>
    <dxf>
      <border>
        <bottom style="thin">
          <color theme="0" tint="-0.14996795556505021"/>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outline val="0"/>
        <shadow val="0"/>
        <u val="none"/>
        <vertAlign val="baseline"/>
        <sz val="12"/>
        <color theme="1" tint="0.34998626667073579"/>
        <name val="Montserrat"/>
        <scheme val="none"/>
      </font>
      <fill>
        <patternFill patternType="solid">
          <fgColor indexed="64"/>
          <bgColor theme="0"/>
        </patternFill>
      </fill>
      <alignment horizontal="left" vertical="center" textRotation="0" wrapText="0" indent="1"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2"/>
        <color theme="1" tint="0.34998626667073579"/>
        <name val="Montserrat"/>
        <scheme val="none"/>
      </font>
      <numFmt numFmtId="168" formatCode="#,##0.00\ &quot;€&quo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theme="0" tint="-0.14993743705557422"/>
        </left>
        <right/>
        <top style="thin">
          <color theme="0" tint="-0.14996795556505021"/>
        </top>
        <bottom/>
      </border>
    </dxf>
    <dxf>
      <font>
        <b val="0"/>
        <i val="0"/>
        <strike val="0"/>
        <condense val="0"/>
        <extend val="0"/>
        <outline val="0"/>
        <shadow val="0"/>
        <u val="none"/>
        <vertAlign val="baseline"/>
        <sz val="12"/>
        <color theme="1" tint="0.24994659260841701"/>
        <name val="Montserrat"/>
        <scheme val="none"/>
      </font>
      <numFmt numFmtId="168" formatCode="#,##0.00\ &quot;€&quo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theme="0" tint="-0.14993743705557422"/>
        </left>
        <right style="thin">
          <color theme="0" tint="-0.14993743705557422"/>
        </right>
        <top style="thin">
          <color theme="0" tint="-0.14996795556505021"/>
        </top>
        <bottom/>
      </border>
    </dxf>
    <dxf>
      <font>
        <b val="0"/>
        <i val="0"/>
        <strike val="0"/>
        <condense val="0"/>
        <extend val="0"/>
        <outline val="0"/>
        <shadow val="0"/>
        <u val="none"/>
        <vertAlign val="baseline"/>
        <sz val="12"/>
        <color theme="1" tint="0.24994659260841701"/>
        <name val="Montserrat"/>
        <scheme val="none"/>
      </font>
      <numFmt numFmtId="168" formatCode="#,##0.00\ &quot;€&quo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theme="0" tint="-0.14993743705557422"/>
        </left>
        <right style="thin">
          <color theme="0" tint="-0.14993743705557422"/>
        </right>
        <top style="thin">
          <color theme="0" tint="-0.14996795556505021"/>
        </top>
        <bottom/>
      </border>
    </dxf>
    <dxf>
      <font>
        <b/>
        <i val="0"/>
        <strike val="0"/>
        <condense val="0"/>
        <extend val="0"/>
        <outline val="0"/>
        <shadow val="0"/>
        <u val="none"/>
        <vertAlign val="baseline"/>
        <sz val="14"/>
        <color theme="1" tint="0.34998626667073579"/>
        <name val="Montserrat"/>
        <scheme val="none"/>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thin">
          <color theme="0" tint="-0.14993743705557422"/>
        </right>
        <top style="thin">
          <color theme="0" tint="-0.14996795556505021"/>
        </top>
        <bottom/>
      </border>
    </dxf>
    <dxf>
      <font>
        <b val="0"/>
        <i val="0"/>
        <strike val="0"/>
        <outline val="0"/>
        <shadow val="0"/>
        <u val="none"/>
        <vertAlign val="baseline"/>
        <sz val="12"/>
        <color theme="1" tint="0.34998626667073579"/>
        <name val="Montserrat"/>
        <scheme val="none"/>
      </font>
      <fill>
        <patternFill patternType="solid">
          <fgColor indexed="64"/>
          <bgColor theme="0"/>
        </patternFill>
      </fill>
    </dxf>
    <dxf>
      <font>
        <strike val="0"/>
        <outline val="0"/>
        <shadow val="0"/>
        <u val="none"/>
        <vertAlign val="baseline"/>
        <sz val="12"/>
        <color theme="1" tint="0.34998626667073579"/>
        <name val="Montserrat"/>
        <scheme val="none"/>
      </font>
      <fill>
        <patternFill patternType="solid">
          <fgColor indexed="64"/>
          <bgColor theme="0" tint="-4.9989318521683403E-2"/>
        </patternFill>
      </fill>
      <border diagonalUp="0" diagonalDown="0" outline="0">
        <left style="thin">
          <color theme="0" tint="-0.14990691854609822"/>
        </left>
        <right style="thin">
          <color theme="0" tint="-0.14990691854609822"/>
        </right>
        <top/>
        <bottom/>
      </border>
    </dxf>
    <dxf>
      <font>
        <b val="0"/>
        <i val="0"/>
        <strike val="0"/>
        <condense val="0"/>
        <extend val="0"/>
        <outline val="0"/>
        <shadow val="0"/>
        <u val="none"/>
        <vertAlign val="baseline"/>
        <sz val="12"/>
        <color theme="1" tint="0.24994659260841701"/>
        <name val="Montserrat"/>
        <scheme val="none"/>
      </font>
      <fill>
        <patternFill patternType="solid">
          <fgColor indexed="64"/>
          <bgColor theme="0"/>
        </patternFill>
      </fill>
      <alignment horizontal="general" vertical="center" textRotation="0" wrapText="0" indent="0" justifyLastLine="0" shrinkToFit="0" readingOrder="0"/>
    </dxf>
    <dxf>
      <font>
        <b/>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theme="0" tint="-0.14990691854609822"/>
        </left>
        <right/>
        <top/>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b val="0"/>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theme="0" tint="-0.14990691854609822"/>
        </left>
        <right style="thin">
          <color theme="0" tint="-0.14990691854609822"/>
        </right>
        <top/>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theme="0" tint="-0.14990691854609822"/>
        </left>
        <right style="thin">
          <color theme="0" tint="-0.14990691854609822"/>
        </right>
        <top/>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i val="0"/>
        <strike val="0"/>
        <condense val="0"/>
        <extend val="0"/>
        <outline val="0"/>
        <shadow val="0"/>
        <u val="none"/>
        <vertAlign val="baseline"/>
        <sz val="14"/>
        <color theme="1" tint="0.34998626667073579"/>
        <name val="Montserrat"/>
        <scheme val="none"/>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thin">
          <color theme="0" tint="-0.14990691854609822"/>
        </right>
        <top/>
        <bottom/>
      </border>
    </dxf>
    <dxf>
      <font>
        <b val="0"/>
        <i val="0"/>
        <strike val="0"/>
        <outline val="0"/>
        <shadow val="0"/>
        <u val="none"/>
        <vertAlign val="baseline"/>
        <sz val="12"/>
        <color theme="1" tint="0.34998626667073579"/>
        <name val="Montserrat"/>
        <scheme val="none"/>
      </font>
      <fill>
        <patternFill patternType="solid">
          <fgColor indexed="64"/>
          <bgColor theme="0"/>
        </patternFill>
      </fill>
      <alignment horizontal="left" vertical="center" textRotation="0" wrapText="0" indent="1"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i val="0"/>
        <strike val="0"/>
        <outline val="0"/>
        <shadow val="0"/>
        <u val="none"/>
        <vertAlign val="baseline"/>
        <sz val="12"/>
        <color theme="1" tint="0.34998626667073579"/>
        <name val="Montserrat"/>
        <scheme val="none"/>
      </font>
      <fill>
        <patternFill patternType="solid">
          <fgColor indexed="64"/>
          <bgColor theme="0"/>
        </patternFill>
      </fill>
    </dxf>
    <dxf>
      <font>
        <strike val="0"/>
        <outline val="0"/>
        <shadow val="0"/>
        <u val="none"/>
        <vertAlign val="baseline"/>
        <sz val="12"/>
        <color theme="1" tint="0.34998626667073579"/>
        <name val="Montserrat"/>
        <scheme val="none"/>
      </font>
      <fill>
        <patternFill patternType="solid">
          <fgColor indexed="64"/>
          <bgColor theme="0" tint="-4.9989318521683403E-2"/>
        </patternFill>
      </fill>
      <border diagonalUp="0" diagonalDown="0" outline="0">
        <left style="thin">
          <color theme="0" tint="-0.14996795556505021"/>
        </left>
        <right style="thin">
          <color theme="0" tint="-0.14996795556505021"/>
        </right>
        <top/>
        <bottom/>
      </border>
    </dxf>
    <dxf>
      <font>
        <b val="0"/>
        <i val="0"/>
        <strike val="0"/>
        <condense val="0"/>
        <extend val="0"/>
        <outline val="0"/>
        <shadow val="0"/>
        <u val="none"/>
        <vertAlign val="baseline"/>
        <sz val="12"/>
        <color theme="1" tint="0.24994659260841701"/>
        <name val="Montserrat"/>
        <scheme val="none"/>
      </font>
      <fill>
        <patternFill patternType="solid">
          <fgColor indexed="64"/>
          <bgColor theme="0"/>
        </patternFill>
      </fill>
      <alignment horizontal="general" vertical="center" textRotation="0" wrapText="0" indent="0" justifyLastLine="0" shrinkToFit="0" readingOrder="0"/>
    </dxf>
    <dxf>
      <font>
        <b/>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theme="0" tint="-0.14996795556505021"/>
        </left>
        <right/>
        <top/>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b val="0"/>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theme="0" tint="-0.14996795556505021"/>
        </left>
        <right style="thin">
          <color theme="0" tint="-0.14996795556505021"/>
        </right>
        <top/>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theme="0" tint="-0.14996795556505021"/>
        </left>
        <right style="thin">
          <color theme="0" tint="-0.14996795556505021"/>
        </right>
        <top/>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i val="0"/>
        <strike val="0"/>
        <condense val="0"/>
        <extend val="0"/>
        <outline val="0"/>
        <shadow val="0"/>
        <u val="none"/>
        <vertAlign val="baseline"/>
        <sz val="14"/>
        <color theme="1" tint="0.34998626667073579"/>
        <name val="Montserrat"/>
        <scheme val="none"/>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thin">
          <color theme="0" tint="-0.14996795556505021"/>
        </right>
        <top/>
        <bottom/>
      </border>
    </dxf>
    <dxf>
      <font>
        <b val="0"/>
        <i val="0"/>
        <strike val="0"/>
        <outline val="0"/>
        <shadow val="0"/>
        <u val="none"/>
        <vertAlign val="baseline"/>
        <sz val="12"/>
        <color theme="1" tint="0.34998626667073579"/>
        <name val="Montserrat"/>
        <scheme val="none"/>
      </font>
      <fill>
        <patternFill patternType="solid">
          <fgColor indexed="64"/>
          <bgColor theme="0"/>
        </patternFill>
      </fill>
      <alignment horizontal="left" vertical="center" textRotation="0" wrapText="0" indent="1"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strike val="0"/>
        <outline val="0"/>
        <shadow val="0"/>
        <u val="none"/>
        <vertAlign val="baseline"/>
        <sz val="12"/>
        <color theme="1" tint="0.24994659260841701"/>
        <name val="Montserrat"/>
        <scheme val="none"/>
      </font>
      <fill>
        <patternFill patternType="solid">
          <fgColor indexed="64"/>
          <bgColor theme="0"/>
        </patternFill>
      </fill>
    </dxf>
    <dxf>
      <font>
        <b/>
        <i val="0"/>
        <strike val="0"/>
        <outline val="0"/>
        <shadow val="0"/>
        <u val="none"/>
        <vertAlign val="baseline"/>
        <sz val="14"/>
        <color theme="1" tint="0.34998626667073579"/>
        <name val="Montserrat"/>
        <scheme val="none"/>
      </font>
      <fill>
        <patternFill patternType="solid">
          <fgColor indexed="64"/>
          <bgColor theme="0" tint="-4.9989318521683403E-2"/>
        </patternFill>
      </fill>
      <border diagonalUp="0" diagonalDown="0" outline="0">
        <left style="thin">
          <color theme="0" tint="-0.14996795556505021"/>
        </left>
        <right style="thin">
          <color theme="0" tint="-0.14996795556505021"/>
        </right>
        <top/>
        <bottom/>
      </border>
    </dxf>
    <dxf>
      <font>
        <b/>
        <i val="0"/>
        <strike val="0"/>
        <condense val="0"/>
        <extend val="0"/>
        <outline val="0"/>
        <shadow val="0"/>
        <u val="none"/>
        <vertAlign val="baseline"/>
        <sz val="14"/>
        <color theme="1" tint="0.34998626667073579"/>
        <name val="Montserrat"/>
        <scheme val="none"/>
      </font>
      <fill>
        <patternFill patternType="solid">
          <fgColor indexed="64"/>
          <bgColor theme="0"/>
        </patternFill>
      </fill>
      <alignment horizontal="general" vertical="center" textRotation="0" wrapText="0" indent="0" justifyLastLine="0" shrinkToFit="0" readingOrder="0"/>
    </dxf>
    <dxf>
      <font>
        <b/>
        <i val="0"/>
        <strike val="0"/>
        <condense val="0"/>
        <extend val="0"/>
        <outline val="0"/>
        <shadow val="0"/>
        <u val="none"/>
        <vertAlign val="baseline"/>
        <sz val="14"/>
        <color theme="1" tint="0.34998626667073579"/>
        <name val="Montserrat"/>
        <scheme val="none"/>
      </font>
      <numFmt numFmtId="166"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theme="0" tint="-0.14996795556505021"/>
        </left>
        <right/>
        <top/>
        <bottom/>
      </border>
    </dxf>
    <dxf>
      <font>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b/>
        <i val="0"/>
        <strike val="0"/>
        <condense val="0"/>
        <extend val="0"/>
        <outline val="0"/>
        <shadow val="0"/>
        <u val="none"/>
        <vertAlign val="baseline"/>
        <sz val="14"/>
        <color theme="1" tint="0.34998626667073579"/>
        <name val="Montserrat"/>
        <scheme val="none"/>
      </font>
      <numFmt numFmtId="166"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theme="0" tint="-0.14996795556505021"/>
        </left>
        <right style="thin">
          <color theme="0" tint="-0.14996795556505021"/>
        </right>
        <top/>
        <bottom/>
      </border>
    </dxf>
    <dxf>
      <font>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i val="0"/>
        <strike val="0"/>
        <condense val="0"/>
        <extend val="0"/>
        <outline val="0"/>
        <shadow val="0"/>
        <u val="none"/>
        <vertAlign val="baseline"/>
        <sz val="14"/>
        <color theme="1" tint="0.34998626667073579"/>
        <name val="Montserrat"/>
        <scheme val="none"/>
      </font>
      <numFmt numFmtId="166"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theme="0" tint="-0.14996795556505021"/>
        </left>
        <right style="thin">
          <color theme="0" tint="-0.14996795556505021"/>
        </right>
        <top/>
        <bottom/>
      </border>
    </dxf>
    <dxf>
      <font>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i val="0"/>
        <strike val="0"/>
        <condense val="0"/>
        <extend val="0"/>
        <outline val="0"/>
        <shadow val="0"/>
        <u val="none"/>
        <vertAlign val="baseline"/>
        <sz val="14"/>
        <color theme="1" tint="0.34998626667073579"/>
        <name val="Montserrat"/>
        <scheme val="none"/>
      </font>
      <fill>
        <patternFill patternType="solid">
          <fgColor indexed="64"/>
          <bgColor theme="0" tint="-4.9989318521683403E-2"/>
        </patternFill>
      </fill>
      <alignment horizontal="general" vertical="center" textRotation="0" wrapText="0" indent="0" justifyLastLine="0" shrinkToFit="0" readingOrder="0"/>
      <border diagonalUp="0" diagonalDown="0" outline="0">
        <left/>
        <right style="thin">
          <color theme="0" tint="-0.14996795556505021"/>
        </right>
        <top/>
        <bottom/>
      </border>
    </dxf>
    <dxf>
      <font>
        <strike val="0"/>
        <outline val="0"/>
        <shadow val="0"/>
        <u val="none"/>
        <vertAlign val="baseline"/>
        <sz val="12"/>
        <color theme="1" tint="0.34998626667073579"/>
        <name val="Montserrat"/>
        <scheme val="none"/>
      </font>
      <fill>
        <patternFill patternType="solid">
          <fgColor indexed="64"/>
          <bgColor theme="0"/>
        </patternFill>
      </fill>
      <alignment horizontal="left" vertical="center" textRotation="0" wrapText="0" indent="1"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i val="0"/>
        <strike val="0"/>
        <outline val="0"/>
        <shadow val="0"/>
        <u val="none"/>
        <vertAlign val="baseline"/>
        <sz val="12"/>
        <color theme="1" tint="0.34998626667073579"/>
        <name val="Montserrat"/>
        <scheme val="none"/>
      </font>
      <fill>
        <patternFill patternType="solid">
          <fgColor indexed="64"/>
          <bgColor theme="0"/>
        </patternFill>
      </fill>
    </dxf>
    <dxf>
      <font>
        <strike val="0"/>
        <outline val="0"/>
        <shadow val="0"/>
        <u val="none"/>
        <vertAlign val="baseline"/>
        <sz val="12"/>
        <color theme="1" tint="0.34998626667073579"/>
        <name val="Montserrat"/>
        <scheme val="none"/>
      </font>
      <fill>
        <patternFill patternType="solid">
          <fgColor indexed="64"/>
          <bgColor theme="0" tint="-4.9989318521683403E-2"/>
        </patternFill>
      </fill>
      <border diagonalUp="0" diagonalDown="0" outline="0">
        <left style="thin">
          <color theme="0" tint="-0.14996795556505021"/>
        </left>
        <right style="thin">
          <color theme="0" tint="-0.14996795556505021"/>
        </right>
        <top/>
        <bottom/>
      </border>
    </dxf>
    <dxf>
      <font>
        <b val="0"/>
        <i val="0"/>
        <strike val="0"/>
        <condense val="0"/>
        <extend val="0"/>
        <outline val="0"/>
        <shadow val="0"/>
        <u val="none"/>
        <vertAlign val="baseline"/>
        <sz val="12"/>
        <color theme="1" tint="0.34998626667073579"/>
        <name val="Montserrat"/>
        <scheme val="none"/>
      </font>
      <fill>
        <patternFill patternType="solid">
          <fgColor indexed="64"/>
          <bgColor theme="0"/>
        </patternFill>
      </fill>
      <alignment horizontal="general" vertical="center" textRotation="0" wrapText="0" indent="0" justifyLastLine="0" shrinkToFit="0" readingOrder="0"/>
    </dxf>
    <dxf>
      <font>
        <b/>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theme="0" tint="-0.14996795556505021"/>
        </left>
        <right/>
        <top/>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b val="0"/>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theme="0" tint="-0.14996795556505021"/>
        </left>
        <right style="thin">
          <color theme="0" tint="-0.14996795556505021"/>
        </right>
        <top/>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theme="0" tint="-0.14996795556505021"/>
        </left>
        <right style="thin">
          <color theme="0" tint="-0.14996795556505021"/>
        </right>
        <top/>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i val="0"/>
        <strike val="0"/>
        <condense val="0"/>
        <extend val="0"/>
        <outline val="0"/>
        <shadow val="0"/>
        <u val="none"/>
        <vertAlign val="baseline"/>
        <sz val="14"/>
        <color theme="1" tint="0.34998626667073579"/>
        <name val="Montserrat"/>
        <scheme val="none"/>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thin">
          <color theme="0" tint="-0.14996795556505021"/>
        </right>
        <top/>
        <bottom/>
      </border>
    </dxf>
    <dxf>
      <font>
        <b val="0"/>
        <i val="0"/>
        <strike val="0"/>
        <outline val="0"/>
        <shadow val="0"/>
        <u val="none"/>
        <vertAlign val="baseline"/>
        <sz val="12"/>
        <color theme="1" tint="0.34998626667073579"/>
        <name val="Montserrat"/>
        <scheme val="none"/>
      </font>
      <fill>
        <patternFill patternType="solid">
          <fgColor indexed="64"/>
          <bgColor theme="0"/>
        </patternFill>
      </fill>
      <alignment horizontal="left" vertical="center" textRotation="0" wrapText="0" indent="1"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i val="0"/>
        <strike val="0"/>
        <outline val="0"/>
        <shadow val="0"/>
        <u val="none"/>
        <vertAlign val="baseline"/>
        <sz val="12"/>
        <color theme="1" tint="0.34998626667073579"/>
        <name val="Montserrat"/>
        <scheme val="none"/>
      </font>
      <fill>
        <patternFill patternType="solid">
          <fgColor indexed="64"/>
          <bgColor theme="0"/>
        </patternFill>
      </fill>
      <alignment horizontal="left" vertical="center" textRotation="0" wrapText="0" indent="1" justifyLastLine="0" shrinkToFit="0" readingOrder="0"/>
    </dxf>
    <dxf>
      <font>
        <strike val="0"/>
        <outline val="0"/>
        <shadow val="0"/>
        <u val="none"/>
        <vertAlign val="baseline"/>
        <sz val="12"/>
        <color theme="1" tint="0.34998626667073579"/>
        <name val="Montserrat"/>
        <scheme val="none"/>
      </font>
      <fill>
        <patternFill patternType="solid">
          <fgColor indexed="64"/>
          <bgColor theme="0" tint="-4.9989318521683403E-2"/>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bottom/>
      </border>
    </dxf>
    <dxf>
      <font>
        <b/>
        <i val="0"/>
        <strike val="0"/>
        <condense val="0"/>
        <extend val="0"/>
        <outline val="0"/>
        <shadow val="0"/>
        <u val="none"/>
        <vertAlign val="baseline"/>
        <sz val="14"/>
        <color theme="1" tint="0.34998626667073579"/>
        <name val="Montserrat"/>
        <scheme val="none"/>
      </font>
      <fill>
        <patternFill patternType="solid">
          <fgColor indexed="64"/>
          <bgColor theme="0"/>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bottom/>
      </border>
    </dxf>
    <dxf>
      <font>
        <b/>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left" vertical="center" textRotation="0" wrapText="0" indent="1" justifyLastLine="0" shrinkToFit="0" readingOrder="0"/>
      <border diagonalUp="0" diagonalDown="0" outline="0">
        <left style="thin">
          <color theme="0" tint="-0.14996795556505021"/>
        </left>
        <right/>
        <top/>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b val="0"/>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i val="0"/>
        <strike val="0"/>
        <condense val="0"/>
        <extend val="0"/>
        <outline val="0"/>
        <shadow val="0"/>
        <u val="none"/>
        <vertAlign val="baseline"/>
        <sz val="14"/>
        <color theme="1" tint="0.34998626667073579"/>
        <name val="Montserrat"/>
        <scheme val="none"/>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thin">
          <color theme="0" tint="-0.14996795556505021"/>
        </right>
        <top/>
        <bottom/>
      </border>
    </dxf>
    <dxf>
      <font>
        <b val="0"/>
        <i val="0"/>
        <strike val="0"/>
        <outline val="0"/>
        <shadow val="0"/>
        <u val="none"/>
        <vertAlign val="baseline"/>
        <sz val="12"/>
        <color theme="1" tint="0.34998626667073579"/>
        <name val="Montserrat"/>
        <scheme val="none"/>
      </font>
      <fill>
        <patternFill patternType="solid">
          <fgColor indexed="64"/>
          <bgColor theme="0"/>
        </patternFill>
      </fill>
      <alignment horizontal="left" vertical="center" textRotation="0" wrapText="0" indent="1"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i val="0"/>
        <strike val="0"/>
        <outline val="0"/>
        <shadow val="0"/>
        <u val="none"/>
        <vertAlign val="baseline"/>
        <sz val="12"/>
        <color theme="1" tint="0.34998626667073579"/>
        <name val="Montserrat"/>
        <scheme val="none"/>
      </font>
      <fill>
        <patternFill>
          <fgColor indexed="64"/>
          <bgColor theme="0"/>
        </patternFill>
      </fill>
    </dxf>
    <dxf>
      <font>
        <strike val="0"/>
        <outline val="0"/>
        <shadow val="0"/>
        <u val="none"/>
        <vertAlign val="baseline"/>
        <sz val="12"/>
        <color theme="1" tint="0.24994659260841701"/>
        <name val="Montserrat"/>
        <scheme val="none"/>
      </font>
      <fill>
        <patternFill patternType="solid">
          <fgColor indexed="64"/>
          <bgColor theme="0" tint="-4.9989318521683403E-2"/>
        </patternFill>
      </fill>
      <border diagonalUp="0" diagonalDown="0" outline="0">
        <left style="thin">
          <color theme="0" tint="-0.14993743705557422"/>
        </left>
        <right style="thin">
          <color theme="0" tint="-0.14993743705557422"/>
        </right>
        <top/>
        <bottom/>
      </border>
    </dxf>
    <dxf>
      <font>
        <b/>
        <i val="0"/>
        <strike val="0"/>
        <condense val="0"/>
        <extend val="0"/>
        <outline val="0"/>
        <shadow val="0"/>
        <u val="none"/>
        <vertAlign val="baseline"/>
        <sz val="14"/>
        <color theme="1" tint="0.34998626667073579"/>
        <name val="Montserrat"/>
        <scheme val="none"/>
      </font>
      <fill>
        <patternFill patternType="solid">
          <fgColor indexed="64"/>
          <bgColor theme="0"/>
        </patternFill>
      </fill>
      <alignment horizontal="general" vertical="center" textRotation="0" wrapText="0" indent="0" justifyLastLine="0" shrinkToFit="0" readingOrder="0"/>
    </dxf>
    <dxf>
      <font>
        <b/>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theme="0" tint="-0.14993743705557422"/>
        </left>
        <right/>
        <top/>
        <bottom/>
      </border>
    </dxf>
    <dxf>
      <font>
        <b val="0"/>
        <i val="0"/>
        <strike val="0"/>
        <outline val="0"/>
        <shadow val="0"/>
        <u val="none"/>
        <vertAlign val="baseline"/>
        <sz val="12"/>
        <color theme="1" tint="0.34998626667073579"/>
        <name val="Montserrat"/>
        <scheme val="none"/>
      </font>
      <numFmt numFmtId="168" formatCode="#,##0.00\ &quot;€&quot;"/>
      <fill>
        <patternFill>
          <fgColor indexed="64"/>
          <bgColor theme="0"/>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b val="0"/>
        <i val="0"/>
        <strike val="0"/>
        <condense val="0"/>
        <extend val="0"/>
        <outline val="0"/>
        <shadow val="0"/>
        <u val="none"/>
        <vertAlign val="baseline"/>
        <sz val="12"/>
        <color theme="1" tint="0.24994659260841701"/>
        <name val="Montserrat"/>
        <scheme val="none"/>
      </font>
      <numFmt numFmtId="166"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theme="0" tint="-0.14993743705557422"/>
        </left>
        <right style="thin">
          <color theme="0" tint="-0.14993743705557422"/>
        </right>
        <top/>
        <bottom/>
      </border>
    </dxf>
    <dxf>
      <font>
        <b val="0"/>
        <i val="0"/>
        <strike val="0"/>
        <outline val="0"/>
        <shadow val="0"/>
        <u val="none"/>
        <vertAlign val="baseline"/>
        <sz val="12"/>
        <color theme="1" tint="0.34998626667073579"/>
        <name val="Montserrat"/>
        <scheme val="none"/>
      </font>
      <numFmt numFmtId="168" formatCode="#,##0.00\ &quot;€&quot;"/>
      <fill>
        <patternFill>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2"/>
        <color theme="1" tint="0.24994659260841701"/>
        <name val="Montserrat"/>
        <scheme val="none"/>
      </font>
      <numFmt numFmtId="166"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theme="0" tint="-0.14993743705557422"/>
        </left>
        <right style="thin">
          <color theme="0" tint="-0.14993743705557422"/>
        </right>
        <top/>
        <bottom/>
      </border>
    </dxf>
    <dxf>
      <font>
        <b val="0"/>
        <i val="0"/>
        <strike val="0"/>
        <outline val="0"/>
        <shadow val="0"/>
        <u val="none"/>
        <vertAlign val="baseline"/>
        <sz val="12"/>
        <color theme="1" tint="0.34998626667073579"/>
        <name val="Montserrat"/>
        <scheme val="none"/>
      </font>
      <numFmt numFmtId="168" formatCode="#,##0.00\ &quot;€&quot;"/>
      <fill>
        <patternFill>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i val="0"/>
        <strike val="0"/>
        <condense val="0"/>
        <extend val="0"/>
        <outline val="0"/>
        <shadow val="0"/>
        <u val="none"/>
        <vertAlign val="baseline"/>
        <sz val="14"/>
        <color theme="1" tint="0.34998626667073579"/>
        <name val="Montserrat"/>
        <scheme val="none"/>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thin">
          <color theme="0" tint="-0.14993743705557422"/>
        </right>
        <top/>
        <bottom/>
      </border>
    </dxf>
    <dxf>
      <font>
        <b val="0"/>
        <i val="0"/>
        <strike val="0"/>
        <outline val="0"/>
        <shadow val="0"/>
        <u val="none"/>
        <vertAlign val="baseline"/>
        <sz val="12"/>
        <color theme="1" tint="0.34998626667073579"/>
        <name val="Montserrat"/>
        <scheme val="none"/>
      </font>
      <fill>
        <patternFill>
          <fgColor indexed="64"/>
          <bgColor theme="0"/>
        </patternFill>
      </fill>
      <alignment horizontal="left" vertical="center" textRotation="0" wrapText="0" indent="1"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i val="0"/>
        <strike val="0"/>
        <outline val="0"/>
        <shadow val="0"/>
        <u val="none"/>
        <vertAlign val="baseline"/>
        <sz val="12"/>
        <color theme="1" tint="0.34998626667073579"/>
        <name val="Montserrat"/>
        <scheme val="none"/>
      </font>
      <fill>
        <patternFill patternType="solid">
          <fgColor indexed="64"/>
          <bgColor theme="0"/>
        </patternFill>
      </fill>
      <alignment horizontal="left" vertical="center" textRotation="0" wrapText="0" indent="1" justifyLastLine="0" shrinkToFit="0" readingOrder="0"/>
    </dxf>
    <dxf>
      <font>
        <strike val="0"/>
        <outline val="0"/>
        <shadow val="0"/>
        <u val="none"/>
        <vertAlign val="baseline"/>
        <sz val="12"/>
        <color theme="1" tint="0.24994659260841701"/>
        <name val="Montserrat"/>
        <scheme val="none"/>
      </font>
      <fill>
        <patternFill patternType="solid">
          <fgColor indexed="64"/>
          <bgColor theme="0" tint="-4.9989318521683403E-2"/>
        </patternFill>
      </fill>
      <alignment horizontal="left" vertical="center" textRotation="0" wrapText="0" indent="1" justifyLastLine="0" shrinkToFit="0" readingOrder="0"/>
      <border diagonalUp="0" diagonalDown="0" outline="0">
        <left style="thin">
          <color theme="0" tint="-0.14990691854609822"/>
        </left>
        <right style="thin">
          <color theme="0" tint="-0.14990691854609822"/>
        </right>
        <top/>
        <bottom/>
      </border>
    </dxf>
    <dxf>
      <font>
        <b/>
        <i val="0"/>
        <strike val="0"/>
        <condense val="0"/>
        <extend val="0"/>
        <outline val="0"/>
        <shadow val="0"/>
        <u val="none"/>
        <vertAlign val="baseline"/>
        <sz val="14"/>
        <color theme="1" tint="0.34998626667073579"/>
        <name val="Montserrat"/>
        <scheme val="none"/>
      </font>
      <fill>
        <patternFill patternType="solid">
          <fgColor indexed="64"/>
          <bgColor theme="0"/>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bottom/>
      </border>
    </dxf>
    <dxf>
      <font>
        <b/>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left" vertical="center" textRotation="0" wrapText="0" indent="1" justifyLastLine="0" shrinkToFit="0" readingOrder="0"/>
      <border diagonalUp="0" diagonalDown="0" outline="0">
        <left style="thin">
          <color theme="0" tint="-0.14990691854609822"/>
        </left>
        <right/>
        <top/>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b val="0"/>
        <i val="0"/>
        <strike val="0"/>
        <condense val="0"/>
        <extend val="0"/>
        <outline val="0"/>
        <shadow val="0"/>
        <u val="none"/>
        <vertAlign val="baseline"/>
        <sz val="12"/>
        <color theme="1" tint="0.24994659260841701"/>
        <name val="Montserrat"/>
        <scheme val="none"/>
      </font>
      <numFmt numFmtId="166" formatCode="&quot;$&quot;#,##0.00"/>
      <fill>
        <patternFill patternType="solid">
          <fgColor indexed="64"/>
          <bgColor theme="0" tint="-4.9989318521683403E-2"/>
        </patternFill>
      </fill>
      <alignment horizontal="left" vertical="center" textRotation="0" wrapText="0" indent="1" justifyLastLine="0" shrinkToFit="0" readingOrder="0"/>
      <border diagonalUp="0" diagonalDown="0" outline="0">
        <left style="thin">
          <color theme="0" tint="-0.14990691854609822"/>
        </left>
        <right style="thin">
          <color theme="0" tint="-0.14990691854609822"/>
        </right>
        <top/>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2"/>
        <color theme="1" tint="0.24994659260841701"/>
        <name val="Montserrat"/>
        <scheme val="none"/>
      </font>
      <numFmt numFmtId="166" formatCode="&quot;$&quot;#,##0.00"/>
      <fill>
        <patternFill patternType="solid">
          <fgColor indexed="64"/>
          <bgColor theme="0" tint="-4.9989318521683403E-2"/>
        </patternFill>
      </fill>
      <alignment horizontal="left" vertical="center" textRotation="0" wrapText="0" indent="1" justifyLastLine="0" shrinkToFit="0" readingOrder="0"/>
      <border diagonalUp="0" diagonalDown="0" outline="0">
        <left style="thin">
          <color theme="0" tint="-0.14990691854609822"/>
        </left>
        <right style="thin">
          <color theme="0" tint="-0.14990691854609822"/>
        </right>
        <top/>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i val="0"/>
        <strike val="0"/>
        <condense val="0"/>
        <extend val="0"/>
        <outline val="0"/>
        <shadow val="0"/>
        <u val="none"/>
        <vertAlign val="baseline"/>
        <sz val="14"/>
        <color theme="1" tint="0.34998626667073579"/>
        <name val="Montserrat"/>
        <scheme val="none"/>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thin">
          <color theme="0" tint="-0.14990691854609822"/>
        </right>
        <top/>
        <bottom/>
      </border>
    </dxf>
    <dxf>
      <font>
        <b val="0"/>
        <i val="0"/>
        <strike val="0"/>
        <outline val="0"/>
        <shadow val="0"/>
        <u val="none"/>
        <vertAlign val="baseline"/>
        <sz val="12"/>
        <color theme="1" tint="0.34998626667073579"/>
        <name val="Montserrat"/>
        <scheme val="none"/>
      </font>
      <fill>
        <patternFill patternType="solid">
          <fgColor indexed="64"/>
          <bgColor theme="0"/>
        </patternFill>
      </fill>
      <alignment horizontal="left" vertical="center" textRotation="0" wrapText="0" indent="1"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strike val="0"/>
        <outline val="0"/>
        <shadow val="0"/>
        <u val="none"/>
        <vertAlign val="baseline"/>
        <sz val="12"/>
        <color theme="1" tint="0.34998626667073579"/>
        <name val="Montserrat"/>
        <scheme val="none"/>
      </font>
      <fill>
        <patternFill patternType="solid">
          <fgColor indexed="64"/>
          <bgColor theme="0"/>
        </patternFill>
      </fill>
      <alignment horizontal="left" vertical="center" textRotation="0" wrapText="0" indent="0" justifyLastLine="0" shrinkToFit="0" readingOrder="0"/>
    </dxf>
    <dxf>
      <font>
        <strike val="0"/>
        <outline val="0"/>
        <shadow val="0"/>
        <u val="none"/>
        <vertAlign val="baseline"/>
        <sz val="12"/>
        <color theme="1" tint="0.34998626667073579"/>
        <name val="Montserrat"/>
        <scheme val="none"/>
      </font>
      <fill>
        <patternFill patternType="solid">
          <fgColor indexed="64"/>
          <bgColor theme="0" tint="-4.9989318521683403E-2"/>
        </patternFill>
      </fill>
      <alignment horizontal="left" vertical="center" textRotation="0" wrapText="0" indent="0" justifyLastLine="0" shrinkToFit="0" readingOrder="0"/>
      <border diagonalUp="0" diagonalDown="0" outline="0">
        <left style="thin">
          <color theme="0" tint="-0.14990691854609822"/>
        </left>
        <right style="thin">
          <color theme="0" tint="-0.14990691854609822"/>
        </right>
        <top/>
        <bottom/>
      </border>
    </dxf>
    <dxf>
      <font>
        <b val="0"/>
        <i val="0"/>
        <strike val="0"/>
        <condense val="0"/>
        <extend val="0"/>
        <outline val="0"/>
        <shadow val="0"/>
        <u val="none"/>
        <vertAlign val="baseline"/>
        <sz val="12"/>
        <color theme="1" tint="0.34998626667073579"/>
        <name val="Montserrat"/>
        <scheme val="none"/>
      </font>
      <fill>
        <patternFill patternType="solid">
          <fgColor indexed="64"/>
          <bgColor theme="0"/>
        </patternFill>
      </fill>
      <alignment horizontal="left" vertical="center" textRotation="0" wrapText="0" indent="0" justifyLastLine="0" shrinkToFit="0" readingOrder="0"/>
      <border diagonalUp="0" diagonalDown="0" outline="0">
        <left style="thin">
          <color theme="0" tint="-0.14996795556505021"/>
        </left>
        <right style="thin">
          <color theme="0" tint="-0.14996795556505021"/>
        </right>
        <top/>
        <bottom/>
      </border>
    </dxf>
    <dxf>
      <font>
        <b/>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theme="0" tint="-0.14990691854609822"/>
        </left>
        <right/>
        <top/>
        <bottom/>
      </border>
    </dxf>
    <dxf>
      <font>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b val="0"/>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left" vertical="center" textRotation="0" wrapText="0" indent="0" justifyLastLine="0" shrinkToFit="0" readingOrder="0"/>
      <border diagonalUp="0" diagonalDown="0" outline="0">
        <left style="thin">
          <color theme="0" tint="-0.14990691854609822"/>
        </left>
        <right style="thin">
          <color theme="0" tint="-0.14990691854609822"/>
        </right>
        <top/>
        <bottom/>
      </border>
    </dxf>
    <dxf>
      <font>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left" vertical="center" textRotation="0" wrapText="0" indent="0" justifyLastLine="0" shrinkToFit="0" readingOrder="0"/>
      <border diagonalUp="0" diagonalDown="0" outline="0">
        <left style="thin">
          <color theme="0" tint="-0.14990691854609822"/>
        </left>
        <right style="thin">
          <color theme="0" tint="-0.14990691854609822"/>
        </right>
        <top/>
        <bottom/>
      </border>
    </dxf>
    <dxf>
      <font>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i val="0"/>
        <strike val="0"/>
        <condense val="0"/>
        <extend val="0"/>
        <outline val="0"/>
        <shadow val="0"/>
        <u val="none"/>
        <vertAlign val="baseline"/>
        <sz val="14"/>
        <color theme="1" tint="0.34998626667073579"/>
        <name val="Montserrat"/>
        <scheme val="none"/>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thin">
          <color theme="0" tint="-0.14990691854609822"/>
        </right>
        <top/>
        <bottom/>
      </border>
    </dxf>
    <dxf>
      <font>
        <strike val="0"/>
        <outline val="0"/>
        <shadow val="0"/>
        <u val="none"/>
        <vertAlign val="baseline"/>
        <sz val="12"/>
        <color theme="1" tint="0.34998626667073579"/>
        <name val="Montserrat"/>
        <scheme val="none"/>
      </font>
      <fill>
        <patternFill patternType="solid">
          <fgColor indexed="64"/>
          <bgColor theme="0"/>
        </patternFill>
      </fill>
      <alignment horizontal="left" vertical="center" textRotation="0" wrapText="0" indent="1"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strike val="0"/>
        <outline val="0"/>
        <shadow val="0"/>
        <u val="none"/>
        <vertAlign val="baseline"/>
        <sz val="12"/>
        <color theme="1" tint="0.24994659260841701"/>
        <name val="Montserrat"/>
        <scheme val="none"/>
      </font>
      <fill>
        <patternFill patternType="solid">
          <fgColor indexed="64"/>
          <bgColor theme="0"/>
        </patternFill>
      </fill>
    </dxf>
    <dxf>
      <font>
        <strike val="0"/>
        <outline val="0"/>
        <shadow val="0"/>
        <u val="none"/>
        <vertAlign val="baseline"/>
        <sz val="12"/>
        <color theme="1" tint="0.24994659260841701"/>
        <name val="Montserrat"/>
        <scheme val="none"/>
      </font>
      <fill>
        <patternFill patternType="solid">
          <fgColor indexed="64"/>
          <bgColor theme="0" tint="-4.9989318521683403E-2"/>
        </patternFill>
      </fill>
      <border diagonalUp="0" diagonalDown="0" outline="0">
        <left style="thin">
          <color theme="0" tint="-0.14990691854609822"/>
        </left>
        <right style="thin">
          <color theme="0" tint="-0.14990691854609822"/>
        </right>
        <top/>
        <bottom/>
      </border>
    </dxf>
    <dxf>
      <font>
        <b/>
        <i val="0"/>
        <strike val="0"/>
        <condense val="0"/>
        <extend val="0"/>
        <outline val="0"/>
        <shadow val="0"/>
        <u val="none"/>
        <vertAlign val="baseline"/>
        <sz val="14"/>
        <color theme="1" tint="0.34998626667073579"/>
        <name val="Montserrat"/>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bottom/>
      </border>
    </dxf>
    <dxf>
      <font>
        <b/>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theme="0" tint="-0.14990691854609822"/>
        </left>
        <right/>
        <top style="thin">
          <color theme="0" tint="-0.14996795556505021"/>
        </top>
        <bottom style="thin">
          <color theme="0" tint="-0.1498764000366222"/>
        </bottom>
      </border>
    </dxf>
    <dxf>
      <font>
        <strike val="0"/>
        <outline val="0"/>
        <shadow val="0"/>
        <u val="none"/>
        <vertAlign val="baseline"/>
        <sz val="12"/>
        <color theme="1" tint="0.24994659260841701"/>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b val="0"/>
        <i val="0"/>
        <strike val="0"/>
        <condense val="0"/>
        <extend val="0"/>
        <outline val="0"/>
        <shadow val="0"/>
        <u val="none"/>
        <vertAlign val="baseline"/>
        <sz val="12"/>
        <color theme="1" tint="0.24994659260841701"/>
        <name val="Montserrat"/>
        <scheme val="none"/>
      </font>
      <numFmt numFmtId="166"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theme="0" tint="-0.14990691854609822"/>
        </left>
        <right/>
        <top style="thin">
          <color theme="0" tint="-0.14996795556505021"/>
        </top>
        <bottom style="thin">
          <color theme="0" tint="-0.1498764000366222"/>
        </bottom>
      </border>
    </dxf>
    <dxf>
      <font>
        <strike val="0"/>
        <outline val="0"/>
        <shadow val="0"/>
        <u val="none"/>
        <vertAlign val="baseline"/>
        <sz val="12"/>
        <color theme="1" tint="0.24994659260841701"/>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2"/>
        <color theme="1" tint="0.24994659260841701"/>
        <name val="Montserrat"/>
        <scheme val="none"/>
      </font>
      <numFmt numFmtId="166"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theme="0" tint="-0.14990691854609822"/>
        </left>
        <right/>
        <top style="thin">
          <color theme="0" tint="-0.14996795556505021"/>
        </top>
        <bottom style="thin">
          <color theme="0" tint="-0.1498764000366222"/>
        </bottom>
      </border>
    </dxf>
    <dxf>
      <font>
        <strike val="0"/>
        <outline val="0"/>
        <shadow val="0"/>
        <u val="none"/>
        <vertAlign val="baseline"/>
        <sz val="12"/>
        <color theme="1" tint="0.24994659260841701"/>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i val="0"/>
        <strike val="0"/>
        <condense val="0"/>
        <extend val="0"/>
        <outline val="0"/>
        <shadow val="0"/>
        <u val="none"/>
        <vertAlign val="baseline"/>
        <sz val="14"/>
        <color theme="1" tint="0.34998626667073579"/>
        <name val="Montserrat"/>
        <scheme val="none"/>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thin">
          <color theme="0" tint="-0.14990691854609822"/>
        </right>
        <top/>
        <bottom/>
      </border>
    </dxf>
    <dxf>
      <font>
        <strike val="0"/>
        <outline val="0"/>
        <shadow val="0"/>
        <u val="none"/>
        <vertAlign val="baseline"/>
        <sz val="12"/>
        <color theme="1" tint="0.24994659260841701"/>
        <name val="Montserrat"/>
        <scheme val="none"/>
      </font>
      <fill>
        <patternFill patternType="solid">
          <fgColor indexed="64"/>
          <bgColor theme="0"/>
        </patternFill>
      </fill>
      <alignment horizontal="general" vertical="center" textRotation="0" wrapText="0" indent="0"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i val="0"/>
        <strike val="0"/>
        <outline val="0"/>
        <shadow val="0"/>
        <u val="none"/>
        <vertAlign val="baseline"/>
        <sz val="12"/>
        <color theme="1" tint="0.34998626667073579"/>
        <name val="Montserrat"/>
        <scheme val="none"/>
      </font>
      <fill>
        <patternFill patternType="solid">
          <fgColor indexed="64"/>
          <bgColor theme="0"/>
        </patternFill>
      </fill>
      <alignment horizontal="left" vertical="center" textRotation="0" indent="1" justifyLastLine="0" shrinkToFit="0" readingOrder="0"/>
    </dxf>
    <dxf>
      <font>
        <strike val="0"/>
        <outline val="0"/>
        <shadow val="0"/>
        <u val="none"/>
        <vertAlign val="baseline"/>
        <sz val="12"/>
        <color theme="1" tint="0.24994659260841701"/>
        <name val="Montserrat"/>
        <scheme val="none"/>
      </font>
      <fill>
        <patternFill patternType="solid">
          <fgColor indexed="64"/>
          <bgColor theme="0" tint="-4.9989318521683403E-2"/>
        </patternFill>
      </fill>
      <alignment horizontal="left" vertical="center" textRotation="0" indent="1" justifyLastLine="0" shrinkToFit="0" readingOrder="0"/>
      <border diagonalUp="0" diagonalDown="0" outline="0">
        <left style="thin">
          <color theme="0" tint="-0.14990691854609822"/>
        </left>
        <right style="thin">
          <color theme="0" tint="-0.14990691854609822"/>
        </right>
        <top/>
        <bottom/>
      </border>
    </dxf>
    <dxf>
      <font>
        <b val="0"/>
        <i val="0"/>
        <strike val="0"/>
        <condense val="0"/>
        <extend val="0"/>
        <outline val="0"/>
        <shadow val="0"/>
        <u val="none"/>
        <vertAlign val="baseline"/>
        <sz val="12"/>
        <color theme="1" tint="0.34998626667073579"/>
        <name val="Montserrat"/>
        <scheme val="none"/>
      </font>
      <fill>
        <patternFill patternType="solid">
          <fgColor indexed="64"/>
          <bgColor theme="0"/>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bottom/>
      </border>
    </dxf>
    <dxf>
      <font>
        <b/>
        <i val="0"/>
        <strike val="0"/>
        <condense val="0"/>
        <extend val="0"/>
        <outline val="0"/>
        <shadow val="0"/>
        <u val="none"/>
        <vertAlign val="baseline"/>
        <sz val="12"/>
        <color theme="1" tint="0.34998626667073579"/>
        <name val="Montserrat"/>
        <scheme val="none"/>
      </font>
      <numFmt numFmtId="166" formatCode="&quot;$&quot;#,##0.00"/>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theme="0" tint="-0.14990691854609822"/>
        </left>
        <right/>
        <top/>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b val="0"/>
        <i val="0"/>
        <strike val="0"/>
        <condense val="0"/>
        <extend val="0"/>
        <outline val="0"/>
        <shadow val="0"/>
        <u val="none"/>
        <vertAlign val="baseline"/>
        <sz val="12"/>
        <color theme="1" tint="0.24994659260841701"/>
        <name val="Montserrat"/>
        <scheme val="none"/>
      </font>
      <numFmt numFmtId="166" formatCode="&quot;$&quot;#,##0.00"/>
      <fill>
        <patternFill patternType="solid">
          <fgColor indexed="64"/>
          <bgColor theme="0" tint="-4.9989318521683403E-2"/>
        </patternFill>
      </fill>
      <alignment horizontal="left" vertical="center" textRotation="0" wrapText="0" indent="1" justifyLastLine="0" shrinkToFit="0" readingOrder="0"/>
      <border diagonalUp="0" diagonalDown="0" outline="0">
        <left style="thin">
          <color theme="0" tint="-0.14990691854609822"/>
        </left>
        <right style="thin">
          <color theme="0" tint="-0.14990691854609822"/>
        </right>
        <top/>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2"/>
        <color theme="1" tint="0.24994659260841701"/>
        <name val="Montserrat"/>
        <scheme val="none"/>
      </font>
      <numFmt numFmtId="166" formatCode="&quot;$&quot;#,##0.00"/>
      <fill>
        <patternFill patternType="solid">
          <fgColor indexed="64"/>
          <bgColor theme="0" tint="-4.9989318521683403E-2"/>
        </patternFill>
      </fill>
      <alignment horizontal="left" vertical="center" textRotation="0" wrapText="0" indent="1" justifyLastLine="0" shrinkToFit="0" readingOrder="0"/>
      <border diagonalUp="0" diagonalDown="0" outline="0">
        <left style="thin">
          <color theme="0" tint="-0.14990691854609822"/>
        </left>
        <right style="thin">
          <color theme="0" tint="-0.14990691854609822"/>
        </right>
        <top/>
        <bottom/>
      </border>
    </dxf>
    <dxf>
      <font>
        <b val="0"/>
        <i val="0"/>
        <strike val="0"/>
        <outline val="0"/>
        <shadow val="0"/>
        <u val="none"/>
        <vertAlign val="baseline"/>
        <sz val="12"/>
        <color theme="1" tint="0.34998626667073579"/>
        <name val="Montserrat"/>
        <scheme val="none"/>
      </font>
      <numFmt numFmtId="168" formatCode="#,##0.00\ &quot;€&quot;"/>
      <fill>
        <patternFill patternType="solid">
          <fgColor indexed="64"/>
          <bgColor theme="0"/>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i val="0"/>
        <strike val="0"/>
        <condense val="0"/>
        <extend val="0"/>
        <outline val="0"/>
        <shadow val="0"/>
        <u val="none"/>
        <vertAlign val="baseline"/>
        <sz val="14"/>
        <color theme="1" tint="0.34998626667073579"/>
        <name val="Montserrat"/>
        <scheme val="none"/>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thin">
          <color theme="0" tint="-0.14990691854609822"/>
        </right>
        <top/>
        <bottom/>
      </border>
    </dxf>
    <dxf>
      <font>
        <b val="0"/>
        <i val="0"/>
        <strike val="0"/>
        <outline val="0"/>
        <shadow val="0"/>
        <u val="none"/>
        <vertAlign val="baseline"/>
        <sz val="12"/>
        <color theme="1" tint="0.34998626667073579"/>
        <name val="Montserrat"/>
        <scheme val="none"/>
      </font>
      <fill>
        <patternFill patternType="solid">
          <fgColor indexed="64"/>
          <bgColor theme="0"/>
        </patternFill>
      </fill>
      <alignment horizontal="left" vertical="center" textRotation="0" wrapText="0" indent="1"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i val="0"/>
        <strike val="0"/>
        <outline val="0"/>
        <shadow val="0"/>
        <u val="none"/>
        <vertAlign val="baseline"/>
        <sz val="12"/>
        <color theme="1" tint="0.34998626667073579"/>
        <name val="Montserrat"/>
        <scheme val="none"/>
      </font>
      <alignment horizontal="left" vertical="center" textRotation="0" indent="1" justifyLastLine="0" shrinkToFit="0" readingOrder="0"/>
    </dxf>
    <dxf>
      <font>
        <strike val="0"/>
        <outline val="0"/>
        <shadow val="0"/>
        <u val="none"/>
        <vertAlign val="baseline"/>
        <sz val="12"/>
        <color theme="1" tint="0.24994659260841701"/>
        <name val="Montserrat"/>
        <scheme val="none"/>
      </font>
      <fill>
        <patternFill patternType="solid">
          <fgColor indexed="64"/>
          <bgColor theme="0" tint="-4.9989318521683403E-2"/>
        </patternFill>
      </fill>
      <alignment horizontal="left" vertical="center" textRotation="0" indent="1" justifyLastLine="0" shrinkToFit="0" readingOrder="0"/>
      <border diagonalUp="0" diagonalDown="0" outline="0">
        <left style="thin">
          <color theme="0" tint="-0.14996795556505021"/>
        </left>
        <right style="thin">
          <color theme="0" tint="-0.14996795556505021"/>
        </right>
        <top/>
        <bottom/>
      </border>
    </dxf>
    <dxf>
      <font>
        <b/>
        <i val="0"/>
        <strike val="0"/>
        <outline val="0"/>
        <shadow val="0"/>
        <u val="none"/>
        <vertAlign val="baseline"/>
        <sz val="14"/>
        <color theme="1" tint="0.34998626667073579"/>
        <name val="Montserrat"/>
        <scheme val="none"/>
      </font>
      <fill>
        <patternFill patternType="solid">
          <fgColor indexed="64"/>
          <bgColor theme="0"/>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bottom/>
      </border>
    </dxf>
    <dxf>
      <font>
        <b val="0"/>
        <i val="0"/>
        <strike val="0"/>
        <outline val="0"/>
        <shadow val="0"/>
        <u val="none"/>
        <vertAlign val="baseline"/>
        <sz val="12"/>
        <color theme="1" tint="0.34998626667073579"/>
        <name val="Montserrat"/>
        <scheme val="none"/>
      </font>
      <fill>
        <patternFill patternType="solid">
          <fgColor indexed="64"/>
          <bgColor theme="0"/>
        </patternFill>
      </fill>
      <alignment horizontal="left" vertical="center" textRotation="0" wrapText="0" indent="1" justifyLastLine="0" shrinkToFit="0" readingOrder="0"/>
    </dxf>
    <dxf>
      <font>
        <strike val="0"/>
        <outline val="0"/>
        <shadow val="0"/>
        <u val="none"/>
        <vertAlign val="baseline"/>
        <sz val="12"/>
        <color theme="1" tint="0.24994659260841701"/>
        <name val="Montserrat"/>
        <scheme val="none"/>
      </font>
      <fill>
        <patternFill patternType="solid">
          <fgColor indexed="64"/>
          <bgColor theme="0" tint="-4.9989318521683403E-2"/>
        </patternFill>
      </fill>
      <alignment horizontal="left" vertical="center" textRotation="0" wrapText="0" indent="1" justifyLastLine="0" shrinkToFit="0" readingOrder="0"/>
      <border diagonalUp="0" diagonalDown="0" outline="0">
        <left style="thin">
          <color theme="0" tint="-0.14993743705557422"/>
        </left>
        <right style="thin">
          <color theme="0" tint="-0.14993743705557422"/>
        </right>
        <top/>
        <bottom/>
      </border>
    </dxf>
    <dxf>
      <font>
        <b val="0"/>
        <i val="0"/>
        <strike val="0"/>
        <outline val="0"/>
        <shadow val="0"/>
        <u val="none"/>
        <vertAlign val="baseline"/>
        <sz val="12"/>
        <color theme="1"/>
        <name val="Montserrat"/>
        <scheme val="none"/>
      </font>
      <fill>
        <patternFill patternType="solid">
          <fgColor indexed="64"/>
          <bgColor theme="0"/>
        </patternFill>
      </fill>
      <alignment horizontal="left" vertical="center" textRotation="0" wrapText="0" indent="1" justifyLastLine="0" shrinkToFit="0" readingOrder="0"/>
      <border diagonalUp="0" diagonalDown="0" outline="0">
        <left style="thin">
          <color theme="0" tint="-0.14996795556505021"/>
        </left>
        <right style="thin">
          <color theme="0" tint="-0.14996795556505021"/>
        </right>
        <top/>
        <bottom/>
      </border>
    </dxf>
    <dxf>
      <font>
        <b val="0"/>
        <i val="0"/>
        <strike val="0"/>
        <outline val="0"/>
        <shadow val="0"/>
        <u val="none"/>
        <vertAlign val="baseline"/>
        <sz val="12"/>
        <color theme="1" tint="0.34998626667073579"/>
        <name val="Montserrat"/>
        <scheme val="none"/>
      </font>
      <numFmt numFmtId="168" formatCode="#,##0.00\ &quot;€&quot;"/>
      <border diagonalUp="0" diagonalDown="0" outline="0">
        <left style="thin">
          <color theme="0" tint="-0.14993743705557422"/>
        </left>
        <right/>
      </border>
    </dxf>
    <dxf>
      <font>
        <b val="0"/>
        <i val="0"/>
        <strike val="0"/>
        <outline val="0"/>
        <shadow val="0"/>
        <u val="none"/>
        <vertAlign val="baseline"/>
        <sz val="12"/>
        <color theme="1" tint="0.34998626667073579"/>
        <name val="Montserrat"/>
        <scheme val="none"/>
      </font>
      <numFmt numFmtId="168" formatCode="#,##0.00\ &quot;€&quot;"/>
      <border diagonalUp="0" diagonalDown="0" outline="0">
        <left style="thin">
          <color theme="0" tint="-0.14993743705557422"/>
        </left>
        <right style="thin">
          <color theme="0" tint="-0.14993743705557422"/>
        </right>
      </border>
    </dxf>
    <dxf>
      <font>
        <b val="0"/>
        <i val="0"/>
        <strike val="0"/>
        <outline val="0"/>
        <shadow val="0"/>
        <u val="none"/>
        <vertAlign val="baseline"/>
        <sz val="12"/>
        <color theme="1" tint="0.34998626667073579"/>
        <name val="Montserrat"/>
        <scheme val="none"/>
      </font>
      <numFmt numFmtId="168" formatCode="#,##0.00\ &quot;€&quot;"/>
      <border diagonalUp="0" diagonalDown="0" outline="0">
        <left style="thin">
          <color theme="0" tint="-0.14993743705557422"/>
        </left>
        <right style="thin">
          <color theme="0" tint="-0.14993743705557422"/>
        </right>
      </border>
    </dxf>
    <dxf>
      <font>
        <b val="0"/>
        <i val="0"/>
        <strike val="0"/>
        <outline val="0"/>
        <shadow val="0"/>
        <u val="none"/>
        <vertAlign val="baseline"/>
        <sz val="12"/>
        <color theme="1" tint="0.34998626667073579"/>
        <name val="Montserrat"/>
        <scheme val="none"/>
      </font>
      <border diagonalUp="0" diagonalDown="0" outline="0">
        <left/>
        <right style="thin">
          <color theme="0" tint="-0.14993743705557422"/>
        </right>
      </border>
    </dxf>
    <dxf>
      <border>
        <top style="thin">
          <color theme="0" tint="-0.14993743705557422"/>
        </top>
      </border>
    </dxf>
    <dxf>
      <border>
        <bottom style="thin">
          <color theme="0" tint="-0.14996795556505021"/>
        </bottom>
      </border>
    </dxf>
    <dxf>
      <border>
        <top style="thin">
          <color theme="0" tint="-0.14996795556505021"/>
        </top>
      </border>
    </dxf>
    <dxf>
      <border>
        <bottom style="thin">
          <color theme="0" tint="-0.14996795556505021"/>
        </bottom>
      </border>
    </dxf>
    <dxf>
      <border>
        <top style="thin">
          <color theme="0" tint="-0.14996795556505021"/>
        </top>
      </border>
    </dxf>
    <dxf>
      <border>
        <bottom style="thin">
          <color theme="0" tint="-0.14996795556505021"/>
        </bottom>
      </border>
    </dxf>
    <dxf>
      <border>
        <top style="thin">
          <color theme="0" tint="-0.14996795556505021"/>
        </top>
      </border>
    </dxf>
    <dxf>
      <border>
        <bottom style="thin">
          <color theme="0" tint="-0.14996795556505021"/>
        </bottom>
      </border>
    </dxf>
    <dxf>
      <border>
        <top style="thin">
          <color theme="0" tint="-0.14996795556505021"/>
        </top>
      </border>
    </dxf>
    <dxf>
      <border diagonalUp="0" diagonalDown="0">
        <left/>
        <right/>
        <top/>
        <bottom/>
      </border>
    </dxf>
    <dxf>
      <border>
        <bottom style="thin">
          <color theme="0" tint="-0.14996795556505021"/>
        </bottom>
      </border>
    </dxf>
    <dxf>
      <border>
        <top style="thin">
          <color theme="0" tint="-0.14996795556505021"/>
        </top>
      </border>
    </dxf>
    <dxf>
      <border>
        <bottom style="thin">
          <color theme="0" tint="-0.14996795556505021"/>
        </bottom>
      </border>
    </dxf>
    <dxf>
      <border>
        <top style="thin">
          <color theme="0" tint="-0.14996795556505021"/>
        </top>
      </border>
    </dxf>
    <dxf>
      <border diagonalUp="0" diagonalDown="0">
        <left/>
        <right/>
        <top/>
        <bottom/>
      </border>
    </dxf>
    <dxf>
      <border>
        <bottom style="thin">
          <color theme="0" tint="-0.14996795556505021"/>
        </bottom>
      </border>
    </dxf>
    <dxf>
      <border>
        <top style="thin">
          <color theme="0" tint="-0.14996795556505021"/>
        </top>
      </border>
    </dxf>
    <dxf>
      <border diagonalUp="0" diagonalDown="0">
        <left/>
        <right/>
        <top/>
        <bottom/>
      </border>
    </dxf>
    <dxf>
      <border>
        <bottom style="thin">
          <color theme="0" tint="-0.14996795556505021"/>
        </bottom>
      </border>
    </dxf>
    <dxf>
      <border>
        <top style="thin">
          <color theme="0" tint="-0.14996795556505021"/>
        </top>
      </border>
    </dxf>
    <dxf>
      <border diagonalUp="0" diagonalDown="0">
        <left/>
        <right/>
        <top/>
        <bottom/>
      </border>
    </dxf>
    <dxf>
      <border>
        <bottom style="thin">
          <color theme="0" tint="-0.14996795556505021"/>
        </bottom>
      </border>
    </dxf>
    <dxf>
      <border>
        <top style="thin">
          <color theme="0" tint="-0.14996795556505021"/>
        </top>
      </border>
    </dxf>
    <dxf>
      <border diagonalUp="0" diagonalDown="0">
        <left/>
        <right/>
        <bottom/>
      </border>
    </dxf>
    <dxf>
      <border>
        <bottom style="thin">
          <color theme="0" tint="-0.14996795556505021"/>
        </bottom>
      </border>
    </dxf>
    <dxf>
      <border>
        <top style="thin">
          <color theme="0" tint="-0.14996795556505021"/>
        </top>
      </border>
    </dxf>
    <dxf>
      <border diagonalUp="0" diagonalDown="0">
        <left/>
        <right/>
        <top style="thin">
          <color theme="8"/>
        </top>
        <bottom/>
      </border>
    </dxf>
    <dxf>
      <border>
        <bottom style="thin">
          <color theme="0" tint="-0.14996795556505021"/>
        </bottom>
      </border>
    </dxf>
    <dxf>
      <border>
        <top style="thin">
          <color theme="0" tint="-0.14996795556505021"/>
        </top>
      </border>
    </dxf>
    <dxf>
      <border diagonalUp="0" diagonalDown="0">
        <left/>
        <right/>
        <top style="thin">
          <color theme="8"/>
        </top>
        <bottom style="thin">
          <color theme="0" tint="-0.14996795556505021"/>
        </bottom>
      </border>
    </dxf>
    <dxf>
      <fill>
        <patternFill patternType="solid">
          <fgColor theme="4" tint="0.79998168889431442"/>
          <bgColor theme="4" tint="0.79998168889431442"/>
        </patternFill>
      </fill>
    </dxf>
    <dxf>
      <fill>
        <patternFill patternType="solid">
          <fgColor theme="4" tint="0.79998168889431442"/>
          <bgColor theme="4" tint="0.79998168889431442"/>
        </patternFill>
      </fill>
    </dxf>
    <dxf>
      <font>
        <b/>
        <color theme="1"/>
      </font>
    </dxf>
    <dxf>
      <font>
        <b val="0"/>
        <i val="0"/>
        <color theme="1"/>
      </font>
    </dxf>
    <dxf>
      <font>
        <b/>
        <color theme="1"/>
      </font>
      <border>
        <top style="double">
          <color theme="4"/>
        </top>
      </border>
    </dxf>
    <dxf>
      <font>
        <b/>
        <color theme="0"/>
      </font>
      <fill>
        <patternFill patternType="solid">
          <fgColor theme="4"/>
          <bgColor theme="4" tint="-0.499984740745262"/>
        </patternFill>
      </fill>
    </dxf>
    <dxf>
      <font>
        <color theme="1"/>
      </font>
      <border>
        <left style="thin">
          <color theme="4" tint="0.39997558519241921"/>
        </left>
        <right style="thin">
          <color theme="4" tint="0.39997558519241921"/>
        </right>
        <top style="thin">
          <color theme="4" tint="0.39997558519241921"/>
        </top>
        <bottom style="thin">
          <color theme="4" tint="0.39997558519241921"/>
        </bottom>
        <horizontal style="thin">
          <color theme="4" tint="0.39997558519241921"/>
        </horizontal>
      </border>
    </dxf>
    <dxf>
      <fill>
        <patternFill patternType="solid">
          <fgColor theme="2" tint="0.59996337778862885"/>
          <bgColor theme="0" tint="-4.9989318521683403E-2"/>
        </patternFill>
      </fill>
    </dxf>
    <dxf>
      <fill>
        <patternFill patternType="solid">
          <fgColor theme="2" tint="0.79995117038483843"/>
          <bgColor theme="2"/>
        </patternFill>
      </fill>
    </dxf>
    <dxf>
      <border>
        <top style="thin">
          <color theme="6" tint="-0.499984740745262"/>
        </top>
      </border>
    </dxf>
    <dxf>
      <font>
        <color theme="2" tint="0.79995117038483843"/>
      </font>
      <fill>
        <patternFill>
          <bgColor theme="6" tint="-0.499984740745262"/>
        </patternFill>
      </fill>
      <border>
        <top style="thick">
          <color theme="0"/>
        </top>
      </border>
    </dxf>
    <dxf>
      <font>
        <b val="0"/>
        <i val="0"/>
        <color auto="1"/>
      </font>
      <fill>
        <patternFill patternType="none">
          <bgColor auto="1"/>
        </patternFill>
      </fill>
      <border diagonalUp="0" diagonalDown="0">
        <left/>
        <right/>
        <top/>
        <bottom style="thin">
          <color theme="6" tint="-0.499984740745262"/>
        </bottom>
        <vertical/>
        <horizontal/>
      </border>
    </dxf>
  </dxfs>
  <tableStyles count="2" defaultTableStyle="TableStyleMedium2" defaultPivotStyle="PivotStyleLight16">
    <tableStyle name="Adressbuch" pivot="0" count="5" xr9:uid="{00000000-0011-0000-FFFF-FFFF00000000}">
      <tableStyleElement type="wholeTable" dxfId="174"/>
      <tableStyleElement type="headerRow" dxfId="173"/>
      <tableStyleElement type="totalRow" dxfId="172"/>
      <tableStyleElement type="firstRowStripe" dxfId="171"/>
      <tableStyleElement type="secondRowStripe" dxfId="170"/>
    </tableStyle>
    <tableStyle name="Persönliches Monatsbudget" pivot="0" count="7" xr9:uid="{DF2684C2-C435-47FA-9646-E632C3AE8948}">
      <tableStyleElement type="wholeTable" dxfId="169"/>
      <tableStyleElement type="headerRow" dxfId="168"/>
      <tableStyleElement type="totalRow" dxfId="167"/>
      <tableStyleElement type="firstColumn" dxfId="166"/>
      <tableStyleElement type="lastColumn" dxfId="165"/>
      <tableStyleElement type="firstRowStripe" dxfId="164"/>
      <tableStyleElement type="firstColumnStripe" dxfId="163"/>
    </tableStyle>
  </tableStyles>
  <colors>
    <mruColors>
      <color rgb="FFC0F20A"/>
      <color rgb="FF084C61"/>
      <color rgb="FFB9B4BB"/>
      <color rgb="FF02304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254004</xdr:rowOff>
    </xdr:from>
    <xdr:to>
      <xdr:col>1</xdr:col>
      <xdr:colOff>685800</xdr:colOff>
      <xdr:row>1</xdr:row>
      <xdr:rowOff>939804</xdr:rowOff>
    </xdr:to>
    <xdr:pic>
      <xdr:nvPicPr>
        <xdr:cNvPr id="3" name="Grafik 2" descr="Geld">
          <a:extLst>
            <a:ext uri="{FF2B5EF4-FFF2-40B4-BE49-F238E27FC236}">
              <a16:creationId xmlns:a16="http://schemas.microsoft.com/office/drawing/2014/main" id="{D4FC616A-5101-4F29-9ACA-5397EC757A8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373188" y="508004"/>
          <a:ext cx="685800" cy="68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244940</xdr:rowOff>
    </xdr:from>
    <xdr:to>
      <xdr:col>1</xdr:col>
      <xdr:colOff>685800</xdr:colOff>
      <xdr:row>1</xdr:row>
      <xdr:rowOff>930740</xdr:rowOff>
    </xdr:to>
    <xdr:pic>
      <xdr:nvPicPr>
        <xdr:cNvPr id="4" name="Grafik 3" descr="Geld">
          <a:extLst>
            <a:ext uri="{FF2B5EF4-FFF2-40B4-BE49-F238E27FC236}">
              <a16:creationId xmlns:a16="http://schemas.microsoft.com/office/drawing/2014/main" id="{132E34AD-9B34-4E07-A53A-B9135BAE2A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44929" y="367404"/>
          <a:ext cx="685800" cy="6858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ohnen" displayName="Wohnen" ref="B15:E26" totalsRowCount="1" headerRowDxfId="128" dataDxfId="126" totalsRowDxfId="127" headerRowBorderDxfId="4" tableBorderDxfId="162" totalsRowBorderDxfId="161">
  <tableColumns count="4">
    <tableColumn id="1" xr3:uid="{00000000-0010-0000-0000-000001000000}" name="0" totalsRowLabel="Zwischensumme" dataDxfId="132" totalsRowDxfId="12"/>
    <tableColumn id="2" xr3:uid="{00000000-0010-0000-0000-000002000000}" name="Erwartet_x000a_Kosten" dataDxfId="131" totalsRowDxfId="11"/>
    <tableColumn id="3" xr3:uid="{00000000-0010-0000-0000-000003000000}" name="Ist _x000a_Kosten" dataDxfId="130" totalsRowDxfId="10"/>
    <tableColumn id="4" xr3:uid="{00000000-0010-0000-0000-000004000000}" name="Differenz" totalsRowFunction="sum" dataDxfId="129" totalsRowDxfId="9">
      <calculatedColumnFormula>Wohnen[[#This Row],[Erwartet
Kosten]]-Wohnen[[#This Row],[Ist 
Kosten]]</calculatedColumnFormula>
    </tableColumn>
  </tableColumns>
  <tableStyleInfo name="TableStyleLight4" showFirstColumn="0" showLastColumn="0" showRowStripes="1" showColumnStripes="0"/>
  <extLst>
    <ext xmlns:x14="http://schemas.microsoft.com/office/spreadsheetml/2009/9/main" uri="{504A1905-F514-4f6f-8877-14C23A59335A}">
      <x14:table altTextSummary="Geben Sie die erwarteten und die tatsächlichen Wohnkosten in dieser Tabelle ein. Die Differenz wird automatisch berechnet"/>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Unterhaltung" displayName="Unterhaltung" ref="G15:J25" totalsRowCount="1" headerRowDxfId="125" dataDxfId="123" totalsRowDxfId="124" headerRowBorderDxfId="160" tableBorderDxfId="159" totalsRowBorderDxfId="158">
  <autoFilter ref="G15:J24" xr:uid="{00000000-0009-0000-0100-000002000000}">
    <filterColumn colId="0" hiddenButton="1"/>
    <filterColumn colId="1" hiddenButton="1"/>
    <filterColumn colId="2" hiddenButton="1"/>
    <filterColumn colId="3" hiddenButton="1"/>
  </autoFilter>
  <tableColumns count="4">
    <tableColumn id="1" xr3:uid="{00000000-0010-0000-0100-000001000000}" name="0" totalsRowLabel="Zwischensumme" dataDxfId="8" totalsRowDxfId="3"/>
    <tableColumn id="2" xr3:uid="{00000000-0010-0000-0100-000002000000}" name="Erwartet _x000a_Kosten" dataDxfId="7" totalsRowDxfId="2"/>
    <tableColumn id="3" xr3:uid="{00000000-0010-0000-0100-000003000000}" name="Ist _x000a_Kosten" dataDxfId="6" totalsRowDxfId="1"/>
    <tableColumn id="4" xr3:uid="{00000000-0010-0000-0100-000004000000}" name="Differenz" totalsRowFunction="sum" dataDxfId="5" totalsRowDxfId="0">
      <calculatedColumnFormula>Unterhaltung[[#This Row],[Erwartet 
Kosten]]-Unterhaltung[[#This Row],[Ist 
Kosten]]</calculatedColumnFormula>
    </tableColumn>
  </tableColumns>
  <tableStyleInfo name="Adressbuch" showFirstColumn="1" showLastColumn="1" showRowStripes="1" showColumnStripes="0"/>
  <extLst>
    <ext xmlns:x14="http://schemas.microsoft.com/office/spreadsheetml/2009/9/main" uri="{504A1905-F514-4f6f-8877-14C23A59335A}">
      <x14:table altTextSummary="Geben Sie die erwarteten und die tatsächlichen Unterhaltungskosten in dieser Tabelle ein. Die Differenz wird automatisch berechnet"/>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Kredite" displayName="Kredite" ref="G29:J36" totalsRowCount="1" headerRowDxfId="114" dataDxfId="112" totalsRowDxfId="113" headerRowBorderDxfId="157" tableBorderDxfId="156" totalsRowBorderDxfId="155">
  <autoFilter ref="G29:J35" xr:uid="{00000000-0009-0000-0100-000003000000}">
    <filterColumn colId="0" hiddenButton="1"/>
    <filterColumn colId="1" hiddenButton="1"/>
    <filterColumn colId="2" hiddenButton="1"/>
    <filterColumn colId="3" hiddenButton="1"/>
  </autoFilter>
  <tableColumns count="4">
    <tableColumn id="1" xr3:uid="{00000000-0010-0000-0200-000001000000}" name="0" totalsRowLabel="Zwischensumme" dataDxfId="122" totalsRowDxfId="121"/>
    <tableColumn id="2" xr3:uid="{00000000-0010-0000-0200-000002000000}" name="Geplant _x000a_Kosten" dataDxfId="120" totalsRowDxfId="119"/>
    <tableColumn id="3" xr3:uid="{00000000-0010-0000-0200-000003000000}" name="Ist _x000a_Kosten" dataDxfId="118" totalsRowDxfId="117"/>
    <tableColumn id="4" xr3:uid="{00000000-0010-0000-0200-000004000000}" name="Differenz" totalsRowFunction="sum" dataDxfId="116" totalsRowDxfId="115">
      <calculatedColumnFormula>Kredite[[#This Row],[Geplant 
Kosten]]-Kredite[[#This Row],[Ist 
Kosten]]</calculatedColumnFormula>
    </tableColumn>
  </tableColumns>
  <tableStyleInfo name="Adressbuch" showFirstColumn="1" showLastColumn="1" showRowStripes="1" showColumnStripes="0"/>
  <extLst>
    <ext xmlns:x14="http://schemas.microsoft.com/office/spreadsheetml/2009/9/main" uri="{504A1905-F514-4f6f-8877-14C23A59335A}">
      <x14:table altTextSummary="Geben Sie die erwarteten und die tatsächlichen Kreditkosten in dieser Tabelle ein. Die Differenz wird automatisch berechnet"/>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Verkehrsmittel" displayName="Verkehrsmittel" ref="B29:E37" totalsRowCount="1" headerRowDxfId="103" dataDxfId="101" totalsRowDxfId="102" headerRowBorderDxfId="154" tableBorderDxfId="153" totalsRowBorderDxfId="152">
  <autoFilter ref="B29:E36" xr:uid="{00000000-0009-0000-0100-000004000000}">
    <filterColumn colId="0" hiddenButton="1"/>
    <filterColumn colId="1" hiddenButton="1"/>
    <filterColumn colId="2" hiddenButton="1"/>
    <filterColumn colId="3" hiddenButton="1"/>
  </autoFilter>
  <tableColumns count="4">
    <tableColumn id="1" xr3:uid="{00000000-0010-0000-0300-000001000000}" name="0" totalsRowLabel="Zwischensumme" dataDxfId="111" totalsRowDxfId="110"/>
    <tableColumn id="2" xr3:uid="{00000000-0010-0000-0300-000002000000}" name="Geplant _x000a_Kosten" dataDxfId="109" totalsRowDxfId="108"/>
    <tableColumn id="3" xr3:uid="{00000000-0010-0000-0300-000003000000}" name="Ist _x000a_Kosten" dataDxfId="107" totalsRowDxfId="106"/>
    <tableColumn id="4" xr3:uid="{00000000-0010-0000-0300-000004000000}" name="Differenz" totalsRowFunction="sum" dataDxfId="105" totalsRowDxfId="104">
      <calculatedColumnFormula>Verkehrsmittel[[#This Row],[Geplant 
Kosten]]-Verkehrsmittel[[#This Row],[Ist 
Kosten]]</calculatedColumnFormula>
    </tableColumn>
  </tableColumns>
  <tableStyleInfo name="Adressbuch" showFirstColumn="1" showLastColumn="1" showRowStripes="1" showColumnStripes="0"/>
  <extLst>
    <ext xmlns:x14="http://schemas.microsoft.com/office/spreadsheetml/2009/9/main" uri="{504A1905-F514-4f6f-8877-14C23A59335A}">
      <x14:table altTextSummary="Geben Sie die erwarteten und die tatsächlichen Verkehrsmittelkosten in dieser Tabelle ein. Die Differenz wird automatisch berechnet"/>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Versicherung" displayName="Versicherung" ref="B40:E45" totalsRowCount="1" headerRowDxfId="92" dataDxfId="90" totalsRowDxfId="91" headerRowBorderDxfId="151" tableBorderDxfId="150" totalsRowBorderDxfId="149">
  <autoFilter ref="B40:E44" xr:uid="{00000000-0009-0000-0100-000005000000}">
    <filterColumn colId="0" hiddenButton="1"/>
    <filterColumn colId="1" hiddenButton="1"/>
    <filterColumn colId="2" hiddenButton="1"/>
    <filterColumn colId="3" hiddenButton="1"/>
  </autoFilter>
  <tableColumns count="4">
    <tableColumn id="1" xr3:uid="{00000000-0010-0000-0400-000001000000}" name="0" totalsRowLabel="Zwischensumme" dataDxfId="100" totalsRowDxfId="99"/>
    <tableColumn id="2" xr3:uid="{00000000-0010-0000-0400-000002000000}" name="Geplant _x000a_Kosten" dataDxfId="98" totalsRowDxfId="97"/>
    <tableColumn id="3" xr3:uid="{00000000-0010-0000-0400-000003000000}" name="Ist _x000a_Kosten" dataDxfId="96" totalsRowDxfId="95"/>
    <tableColumn id="4" xr3:uid="{00000000-0010-0000-0400-000004000000}" name="Differenz" totalsRowFunction="sum" dataDxfId="94" totalsRowDxfId="93">
      <calculatedColumnFormula>Versicherung[[#This Row],[Geplant 
Kosten]]-Versicherung[[#This Row],[Ist 
Kosten]]</calculatedColumnFormula>
    </tableColumn>
  </tableColumns>
  <tableStyleInfo name="Adressbuch" showFirstColumn="1" showLastColumn="1" showRowStripes="1" showColumnStripes="0"/>
  <extLst>
    <ext xmlns:x14="http://schemas.microsoft.com/office/spreadsheetml/2009/9/main" uri="{504A1905-F514-4f6f-8877-14C23A59335A}">
      <x14:table altTextSummary="Geben Sie die erwarteten und die tatsächlichen Versicherungskosten in dieser Tabelle ein. Die Differenz wird automatisch berechnet"/>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Steuern" displayName="Steuern" ref="G40:J45" totalsRowCount="1" headerRowDxfId="81" dataDxfId="79" totalsRowDxfId="80" headerRowBorderDxfId="148" tableBorderDxfId="147" totalsRowBorderDxfId="146">
  <autoFilter ref="G40:J44" xr:uid="{00000000-0009-0000-0100-000006000000}">
    <filterColumn colId="0" hiddenButton="1"/>
    <filterColumn colId="1" hiddenButton="1"/>
    <filterColumn colId="2" hiddenButton="1"/>
    <filterColumn colId="3" hiddenButton="1"/>
  </autoFilter>
  <tableColumns count="4">
    <tableColumn id="1" xr3:uid="{00000000-0010-0000-0500-000001000000}" name="0" totalsRowLabel="Zwischensumme" dataDxfId="89" totalsRowDxfId="88"/>
    <tableColumn id="2" xr3:uid="{00000000-0010-0000-0500-000002000000}" name="Geplant _x000a_Kosten" dataDxfId="87" totalsRowDxfId="86"/>
    <tableColumn id="3" xr3:uid="{00000000-0010-0000-0500-000003000000}" name="Ist _x000a_Kosten" dataDxfId="85" totalsRowDxfId="84"/>
    <tableColumn id="4" xr3:uid="{00000000-0010-0000-0500-000004000000}" name="Differenz" totalsRowFunction="sum" dataDxfId="83" totalsRowDxfId="82">
      <calculatedColumnFormula>Steuern[[#This Row],[Geplant 
Kosten]]-Steuern[[#This Row],[Ist 
Kosten]]</calculatedColumnFormula>
    </tableColumn>
  </tableColumns>
  <tableStyleInfo name="Adressbuch" showFirstColumn="1" showLastColumn="1" showRowStripes="1" showColumnStripes="0"/>
  <extLst>
    <ext xmlns:x14="http://schemas.microsoft.com/office/spreadsheetml/2009/9/main" uri="{504A1905-F514-4f6f-8877-14C23A59335A}">
      <x14:table altTextSummary="Geben Sie die erwarteten und die tatsächlichen Kosten für die Steuern in dieser Tabelle ein. Die Differenz wird automatisch berechnet"/>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Spareinlagen" displayName="Spareinlagen" ref="G48:J52" totalsRowCount="1" headerRowDxfId="70" dataDxfId="68" totalsRowDxfId="69" headerRowBorderDxfId="145" totalsRowBorderDxfId="144">
  <autoFilter ref="G48:J51" xr:uid="{00000000-0009-0000-0100-000007000000}">
    <filterColumn colId="0" hiddenButton="1"/>
    <filterColumn colId="1" hiddenButton="1"/>
    <filterColumn colId="2" hiddenButton="1"/>
    <filterColumn colId="3" hiddenButton="1"/>
  </autoFilter>
  <tableColumns count="4">
    <tableColumn id="1" xr3:uid="{00000000-0010-0000-0600-000001000000}" name="0" totalsRowLabel="Zwischensumme" dataDxfId="78" totalsRowDxfId="77"/>
    <tableColumn id="2" xr3:uid="{00000000-0010-0000-0600-000002000000}" name="Geplant _x000a_Kosten" dataDxfId="76" totalsRowDxfId="75"/>
    <tableColumn id="3" xr3:uid="{00000000-0010-0000-0600-000003000000}" name="Ist _x000a_Kosten" dataDxfId="74" totalsRowDxfId="73"/>
    <tableColumn id="4" xr3:uid="{00000000-0010-0000-0600-000004000000}" name="Differenz" totalsRowFunction="sum" dataDxfId="72" totalsRowDxfId="71">
      <calculatedColumnFormula>Spareinlagen[[#This Row],[Geplant 
Kosten]]-Spareinlagen[[#This Row],[Ist 
Kosten]]</calculatedColumnFormula>
    </tableColumn>
  </tableColumns>
  <tableStyleInfo name="Adressbuch" showFirstColumn="1" showLastColumn="1" showRowStripes="1" showColumnStripes="0"/>
  <extLst>
    <ext xmlns:x14="http://schemas.microsoft.com/office/spreadsheetml/2009/9/main" uri="{504A1905-F514-4f6f-8877-14C23A59335A}">
      <x14:table altTextSummary="Geben Sie die erwarteten und die tatsächlichen Kosten für Spareinlagen oder Kapitalanlagen in dieser Tabelle ein. Die Differenz wird automatisch berechnet"/>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ssen" displayName="Essen" ref="B48:E52" totalsRowCount="1" headerRowDxfId="59" dataDxfId="57" totalsRowDxfId="58" headerRowBorderDxfId="143" tableBorderDxfId="142" totalsRowBorderDxfId="141">
  <autoFilter ref="B48:E51" xr:uid="{00000000-0009-0000-0100-000008000000}">
    <filterColumn colId="0" hiddenButton="1"/>
    <filterColumn colId="1" hiddenButton="1"/>
    <filterColumn colId="2" hiddenButton="1"/>
    <filterColumn colId="3" hiddenButton="1"/>
  </autoFilter>
  <tableColumns count="4">
    <tableColumn id="1" xr3:uid="{00000000-0010-0000-0700-000001000000}" name="0" totalsRowLabel="Zwischensumme" dataDxfId="67" totalsRowDxfId="66"/>
    <tableColumn id="2" xr3:uid="{00000000-0010-0000-0700-000002000000}" name="Geplant _x000a_Kosten" dataDxfId="65" totalsRowDxfId="64"/>
    <tableColumn id="3" xr3:uid="{00000000-0010-0000-0700-000003000000}" name="Ist _x000a_Kosten" dataDxfId="63" totalsRowDxfId="62"/>
    <tableColumn id="4" xr3:uid="{00000000-0010-0000-0700-000004000000}" name="Differenz" totalsRowFunction="sum" dataDxfId="61" totalsRowDxfId="60">
      <calculatedColumnFormula>Essen[[#This Row],[Geplant 
Kosten]]-Essen[[#This Row],[Ist 
Kosten]]</calculatedColumnFormula>
    </tableColumn>
  </tableColumns>
  <tableStyleInfo name="Adressbuch" showFirstColumn="1" showLastColumn="1" showRowStripes="1" showColumnStripes="0"/>
  <extLst>
    <ext xmlns:x14="http://schemas.microsoft.com/office/spreadsheetml/2009/9/main" uri="{504A1905-F514-4f6f-8877-14C23A59335A}">
      <x14:table altTextSummary="Geben Sie die erwarteten und die tatsächlichen Kosten für Essen in dieser Tabelle ein. Die Differenz wird automatisch berechnet"/>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Geschenke" displayName="Geschenke" ref="G55:J59" totalsRowCount="1" headerRowDxfId="48" dataDxfId="46" totalsRowDxfId="47" headerRowBorderDxfId="140" totalsRowBorderDxfId="139">
  <autoFilter ref="G55:J58" xr:uid="{00000000-0009-0000-0100-000009000000}">
    <filterColumn colId="0" hiddenButton="1"/>
    <filterColumn colId="1" hiddenButton="1"/>
    <filterColumn colId="2" hiddenButton="1"/>
    <filterColumn colId="3" hiddenButton="1"/>
  </autoFilter>
  <tableColumns count="4">
    <tableColumn id="1" xr3:uid="{00000000-0010-0000-0800-000001000000}" name="0" totalsRowLabel="Zwischensumme" dataDxfId="56" totalsRowDxfId="55"/>
    <tableColumn id="2" xr3:uid="{00000000-0010-0000-0800-000002000000}" name="Geplant _x000a_Kosten" dataDxfId="54" totalsRowDxfId="53"/>
    <tableColumn id="3" xr3:uid="{00000000-0010-0000-0800-000003000000}" name="Ist _x000a_Kosten" dataDxfId="52" totalsRowDxfId="51"/>
    <tableColumn id="4" xr3:uid="{00000000-0010-0000-0800-000004000000}" name="Differenz" totalsRowFunction="sum" dataDxfId="50" totalsRowDxfId="49">
      <calculatedColumnFormula>Geschenke[[#This Row],[Geplant 
Kosten]]-Geschenke[[#This Row],[Ist 
Kosten]]</calculatedColumnFormula>
    </tableColumn>
  </tableColumns>
  <tableStyleInfo name="Adressbuch" showFirstColumn="1" showLastColumn="1" showRowStripes="1" showColumnStripes="0"/>
  <extLst>
    <ext xmlns:x14="http://schemas.microsoft.com/office/spreadsheetml/2009/9/main" uri="{504A1905-F514-4f6f-8877-14C23A59335A}">
      <x14:table altTextSummary="Geben Sie die erwarteten und die tatsächlichen Kosten für Geschenke und Spenden in diese Tabelle ein. Die Differenz wird automatisch berechnet"/>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Haustiere" displayName="Haustiere" ref="B55:E61" totalsRowCount="1" headerRowDxfId="37" dataDxfId="35" totalsRowDxfId="36" headerRowBorderDxfId="138" totalsRowBorderDxfId="137">
  <autoFilter ref="B55:E60" xr:uid="{00000000-0009-0000-0100-00000A000000}">
    <filterColumn colId="0" hiddenButton="1"/>
    <filterColumn colId="1" hiddenButton="1"/>
    <filterColumn colId="2" hiddenButton="1"/>
    <filterColumn colId="3" hiddenButton="1"/>
  </autoFilter>
  <tableColumns count="4">
    <tableColumn id="1" xr3:uid="{00000000-0010-0000-0900-000001000000}" name="0" totalsRowLabel="Zwischensumme" dataDxfId="45" totalsRowDxfId="44"/>
    <tableColumn id="2" xr3:uid="{00000000-0010-0000-0900-000002000000}" name="Geplant _x000a_Kosten" dataDxfId="43" totalsRowDxfId="42"/>
    <tableColumn id="3" xr3:uid="{00000000-0010-0000-0900-000003000000}" name="Ist _x000a_Kosten" dataDxfId="41" totalsRowDxfId="40"/>
    <tableColumn id="4" xr3:uid="{00000000-0010-0000-0900-000004000000}" name="Differenz" totalsRowFunction="sum" dataDxfId="39" totalsRowDxfId="38">
      <calculatedColumnFormula>Haustiere[[#This Row],[Geplant 
Kosten]]-Haustiere[[#This Row],[Ist 
Kosten]]</calculatedColumnFormula>
    </tableColumn>
  </tableColumns>
  <tableStyleInfo name="Adressbuch" showFirstColumn="1" showLastColumn="1" showRowStripes="1" showColumnStripes="0"/>
  <extLst>
    <ext xmlns:x14="http://schemas.microsoft.com/office/spreadsheetml/2009/9/main" uri="{504A1905-F514-4f6f-8877-14C23A59335A}">
      <x14:table altTextSummary="Geben Sie die erwarteten und die tatsächlichen Haustierkosten in dieser Tabelle ein. Die Differenz wird automatisch berechnet"/>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Rechtskosten" displayName="Rechtskosten" ref="G64:J69" totalsRowCount="1" headerRowDxfId="26" dataDxfId="24" totalsRowDxfId="25" headerRowBorderDxfId="136" totalsRowBorderDxfId="135">
  <autoFilter ref="G64:J68" xr:uid="{00000000-0009-0000-0100-00000B000000}">
    <filterColumn colId="0" hiddenButton="1"/>
    <filterColumn colId="1" hiddenButton="1"/>
    <filterColumn colId="2" hiddenButton="1"/>
    <filterColumn colId="3" hiddenButton="1"/>
  </autoFilter>
  <tableColumns count="4">
    <tableColumn id="1" xr3:uid="{00000000-0010-0000-0A00-000001000000}" name="RECHTSKOSTEN" totalsRowLabel="Zwischensumme" dataDxfId="34" totalsRowDxfId="33"/>
    <tableColumn id="2" xr3:uid="{00000000-0010-0000-0A00-000002000000}" name="Geplant _x000a_Kosten" dataDxfId="32" totalsRowDxfId="31"/>
    <tableColumn id="3" xr3:uid="{00000000-0010-0000-0A00-000003000000}" name="Ist _x000a_Kosten" dataDxfId="30" totalsRowDxfId="29"/>
    <tableColumn id="4" xr3:uid="{00000000-0010-0000-0A00-000004000000}" name="Differenz" totalsRowFunction="sum" dataDxfId="28" totalsRowDxfId="27">
      <calculatedColumnFormula>Rechtskosten[[#This Row],[Geplant 
Kosten]]-Rechtskosten[[#This Row],[Ist 
Kosten]]</calculatedColumnFormula>
    </tableColumn>
  </tableColumns>
  <tableStyleInfo name="Adressbuch" showFirstColumn="1" showLastColumn="1" showRowStripes="1" showColumnStripes="0"/>
  <extLst>
    <ext xmlns:x14="http://schemas.microsoft.com/office/spreadsheetml/2009/9/main" uri="{504A1905-F514-4f6f-8877-14C23A59335A}">
      <x14:table altTextSummary="Geben Sie die erwarteten und die tatsächlichen Rechtskosten in dieser Tabelle ein. Die Differenz wird automatisch berechnet"/>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Körperpflege" displayName="Körperpflege" ref="B64:E72" totalsRowCount="1" headerRowDxfId="15" dataDxfId="13" totalsRowDxfId="14" headerRowBorderDxfId="134" totalsRowBorderDxfId="133">
  <autoFilter ref="B64:E71" xr:uid="{00000000-0009-0000-0100-00000C000000}">
    <filterColumn colId="0" hiddenButton="1"/>
    <filterColumn colId="1" hiddenButton="1"/>
    <filterColumn colId="2" hiddenButton="1"/>
    <filterColumn colId="3" hiddenButton="1"/>
  </autoFilter>
  <tableColumns count="4">
    <tableColumn id="1" xr3:uid="{00000000-0010-0000-0B00-000001000000}" name="0" totalsRowLabel="Zwischensumme" dataDxfId="23" totalsRowDxfId="22"/>
    <tableColumn id="2" xr3:uid="{00000000-0010-0000-0B00-000002000000}" name="Geplant _x000a_Kosten" dataDxfId="21" totalsRowDxfId="20"/>
    <tableColumn id="3" xr3:uid="{00000000-0010-0000-0B00-000003000000}" name="Ist _x000a_Kosten" dataDxfId="19" totalsRowDxfId="18"/>
    <tableColumn id="4" xr3:uid="{00000000-0010-0000-0B00-000004000000}" name="Differenz" totalsRowFunction="sum" dataDxfId="17" totalsRowDxfId="16">
      <calculatedColumnFormula>Körperpflege[[#This Row],[Geplant 
Kosten]]-Körperpflege[[#This Row],[Ist 
Kosten]]</calculatedColumnFormula>
    </tableColumn>
  </tableColumns>
  <tableStyleInfo name="Adressbuch" showFirstColumn="1" showLastColumn="1" showRowStripes="1" showColumnStripes="0"/>
  <extLst>
    <ext xmlns:x14="http://schemas.microsoft.com/office/spreadsheetml/2009/9/main" uri="{504A1905-F514-4f6f-8877-14C23A59335A}">
      <x14:table altTextSummary="Geben Sie die erwarteten und die tatsächlichen Kosten für die Körperpflege in dieser Tabelle ein. Die Differenz wird automatisch berechnet"/>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ustom 31">
      <a:majorFont>
        <a:latin typeface="Calibri"/>
        <a:ea typeface=""/>
        <a:cs typeface=""/>
      </a:majorFont>
      <a:minorFont>
        <a:latin typeface="Calibri"/>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table" Target="../tables/table6.xml"/><Relationship Id="rId13" Type="http://schemas.openxmlformats.org/officeDocument/2006/relationships/table" Target="../tables/table11.xml"/><Relationship Id="rId3" Type="http://schemas.openxmlformats.org/officeDocument/2006/relationships/table" Target="../tables/table1.xml"/><Relationship Id="rId7" Type="http://schemas.openxmlformats.org/officeDocument/2006/relationships/table" Target="../tables/table5.xml"/><Relationship Id="rId12" Type="http://schemas.openxmlformats.org/officeDocument/2006/relationships/table" Target="../tables/table10.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table" Target="../tables/table4.xml"/><Relationship Id="rId11" Type="http://schemas.openxmlformats.org/officeDocument/2006/relationships/table" Target="../tables/table9.xml"/><Relationship Id="rId5" Type="http://schemas.openxmlformats.org/officeDocument/2006/relationships/table" Target="../tables/table3.xml"/><Relationship Id="rId10" Type="http://schemas.openxmlformats.org/officeDocument/2006/relationships/table" Target="../tables/table8.xml"/><Relationship Id="rId4" Type="http://schemas.openxmlformats.org/officeDocument/2006/relationships/table" Target="../tables/table2.xml"/><Relationship Id="rId9" Type="http://schemas.openxmlformats.org/officeDocument/2006/relationships/table" Target="../tables/table7.xml"/><Relationship Id="rId14" Type="http://schemas.openxmlformats.org/officeDocument/2006/relationships/table" Target="../tables/table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CF256-A10A-4A5C-8FB4-95F27AB5BFA3}">
  <sheetPr>
    <tabColor rgb="FF084C61"/>
  </sheetPr>
  <dimension ref="B1:B10"/>
  <sheetViews>
    <sheetView showGridLines="0" zoomScaleNormal="100" workbookViewId="0">
      <selection activeCell="G6" sqref="G6"/>
    </sheetView>
  </sheetViews>
  <sheetFormatPr baseColWidth="10" defaultColWidth="8.85546875" defaultRowHeight="12.75" x14ac:dyDescent="0.2"/>
  <cols>
    <col min="1" max="1" width="1.42578125" customWidth="1"/>
    <col min="2" max="2" width="100.7109375" customWidth="1"/>
    <col min="3" max="3" width="2.7109375" customWidth="1"/>
  </cols>
  <sheetData>
    <row r="1" spans="2:2" ht="19.899999999999999" customHeight="1" x14ac:dyDescent="0.2">
      <c r="B1" s="94" t="s">
        <v>94</v>
      </c>
    </row>
    <row r="2" spans="2:2" s="1" customFormat="1" ht="94.9" customHeight="1" x14ac:dyDescent="0.2">
      <c r="B2" s="93" t="s">
        <v>0</v>
      </c>
    </row>
    <row r="3" spans="2:2" ht="48.6" customHeight="1" x14ac:dyDescent="0.2">
      <c r="B3" s="89" t="s">
        <v>1</v>
      </c>
    </row>
    <row r="4" spans="2:2" ht="30" customHeight="1" x14ac:dyDescent="0.2">
      <c r="B4" s="90" t="s">
        <v>2</v>
      </c>
    </row>
    <row r="5" spans="2:2" ht="30" customHeight="1" x14ac:dyDescent="0.2">
      <c r="B5" s="90" t="s">
        <v>3</v>
      </c>
    </row>
    <row r="6" spans="2:2" ht="34.9" customHeight="1" x14ac:dyDescent="0.3">
      <c r="B6" s="91" t="s">
        <v>4</v>
      </c>
    </row>
    <row r="7" spans="2:2" ht="63" x14ac:dyDescent="0.2">
      <c r="B7" s="90" t="s">
        <v>5</v>
      </c>
    </row>
    <row r="8" spans="2:2" ht="10.15" customHeight="1" x14ac:dyDescent="0.2">
      <c r="B8" s="90"/>
    </row>
    <row r="9" spans="2:2" ht="31.5" x14ac:dyDescent="0.2">
      <c r="B9" s="90" t="s">
        <v>6</v>
      </c>
    </row>
    <row r="10" spans="2:2" x14ac:dyDescent="0.2">
      <c r="B10" s="92"/>
    </row>
  </sheetData>
  <pageMargins left="0.7" right="0.7" top="0.75" bottom="0.75" header="0.3" footer="0.3"/>
  <pageSetup paperSize="9" scale="9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F20A"/>
    <pageSetUpPr autoPageBreaks="0" fitToPage="1"/>
  </sheetPr>
  <dimension ref="A1:J81"/>
  <sheetViews>
    <sheetView showGridLines="0" tabSelected="1" zoomScale="85" zoomScaleNormal="85" zoomScaleSheetLayoutView="30" workbookViewId="0">
      <selection activeCell="O26" sqref="O26"/>
    </sheetView>
  </sheetViews>
  <sheetFormatPr baseColWidth="10" defaultColWidth="8.85546875" defaultRowHeight="15" x14ac:dyDescent="0.3"/>
  <cols>
    <col min="1" max="1" width="1.42578125" style="6" customWidth="1"/>
    <col min="2" max="2" width="45.85546875" style="7" customWidth="1"/>
    <col min="3" max="5" width="20.7109375" style="7" customWidth="1"/>
    <col min="6" max="6" width="15.7109375" style="7" customWidth="1"/>
    <col min="7" max="7" width="46.5703125" style="7" bestFit="1" customWidth="1"/>
    <col min="8" max="10" width="20.7109375" style="7" customWidth="1"/>
    <col min="11" max="11" width="2.7109375" style="7" customWidth="1"/>
    <col min="12" max="16384" width="8.85546875" style="7"/>
  </cols>
  <sheetData>
    <row r="1" spans="1:10" s="3" customFormat="1" ht="19.899999999999999" customHeight="1" x14ac:dyDescent="0.35">
      <c r="A1" s="2" t="s">
        <v>7</v>
      </c>
    </row>
    <row r="2" spans="1:10" s="3" customFormat="1" ht="94.9" customHeight="1" x14ac:dyDescent="0.6">
      <c r="A2" s="4" t="s">
        <v>8</v>
      </c>
      <c r="B2" s="107" t="s">
        <v>98</v>
      </c>
      <c r="C2" s="95"/>
      <c r="D2" s="95"/>
      <c r="E2" s="95"/>
      <c r="F2" s="95"/>
      <c r="G2" s="95"/>
      <c r="H2" s="95"/>
      <c r="I2" s="5"/>
      <c r="J2" s="5"/>
    </row>
    <row r="3" spans="1:10" ht="15" customHeight="1" x14ac:dyDescent="0.3"/>
    <row r="4" spans="1:10" ht="30" customHeight="1" x14ac:dyDescent="0.3">
      <c r="A4" s="6" t="s">
        <v>9</v>
      </c>
      <c r="B4" s="96" t="s">
        <v>19</v>
      </c>
      <c r="C4" s="97"/>
      <c r="D4" s="8"/>
      <c r="E4" s="101" t="s">
        <v>95</v>
      </c>
      <c r="F4" s="101"/>
      <c r="G4" s="101"/>
      <c r="H4" s="102">
        <f>C7-J73</f>
        <v>3405</v>
      </c>
    </row>
    <row r="5" spans="1:10" ht="30" customHeight="1" x14ac:dyDescent="0.3">
      <c r="B5" s="9" t="s">
        <v>20</v>
      </c>
      <c r="C5" s="10">
        <v>4300</v>
      </c>
      <c r="E5" s="101"/>
      <c r="F5" s="101"/>
      <c r="G5" s="101"/>
      <c r="H5" s="102"/>
      <c r="I5" s="11"/>
    </row>
    <row r="6" spans="1:10" ht="30" customHeight="1" x14ac:dyDescent="0.3">
      <c r="B6" s="12" t="s">
        <v>21</v>
      </c>
      <c r="C6" s="13">
        <v>300</v>
      </c>
      <c r="E6" s="103" t="s">
        <v>96</v>
      </c>
      <c r="F6" s="103"/>
      <c r="G6" s="103"/>
      <c r="H6" s="104">
        <f>C12-J75</f>
        <v>3064</v>
      </c>
      <c r="I6" s="11"/>
    </row>
    <row r="7" spans="1:10" ht="30" customHeight="1" x14ac:dyDescent="0.3">
      <c r="A7" s="6" t="s">
        <v>10</v>
      </c>
      <c r="B7" s="108" t="s">
        <v>22</v>
      </c>
      <c r="C7" s="14">
        <f>SUM(C5:C6)</f>
        <v>4600</v>
      </c>
      <c r="E7" s="103"/>
      <c r="F7" s="103"/>
      <c r="G7" s="103"/>
      <c r="H7" s="104"/>
      <c r="I7" s="11"/>
    </row>
    <row r="8" spans="1:10" ht="30" customHeight="1" x14ac:dyDescent="0.3">
      <c r="E8" s="105" t="s">
        <v>97</v>
      </c>
      <c r="F8" s="105"/>
      <c r="G8" s="105"/>
      <c r="H8" s="106">
        <f>H6-H4</f>
        <v>-341</v>
      </c>
      <c r="I8" s="11"/>
    </row>
    <row r="9" spans="1:10" ht="30" customHeight="1" x14ac:dyDescent="0.3">
      <c r="A9" s="6" t="s">
        <v>11</v>
      </c>
      <c r="B9" s="96" t="s">
        <v>23</v>
      </c>
      <c r="C9" s="97"/>
      <c r="D9" s="8"/>
      <c r="E9" s="105"/>
      <c r="F9" s="105"/>
      <c r="G9" s="105"/>
      <c r="H9" s="106"/>
      <c r="I9" s="15"/>
    </row>
    <row r="10" spans="1:10" ht="30" customHeight="1" x14ac:dyDescent="0.3">
      <c r="B10" s="12" t="s">
        <v>20</v>
      </c>
      <c r="C10" s="13">
        <v>4000</v>
      </c>
      <c r="I10" s="11"/>
    </row>
    <row r="11" spans="1:10" ht="30" customHeight="1" x14ac:dyDescent="0.3">
      <c r="B11" s="16" t="s">
        <v>21</v>
      </c>
      <c r="C11" s="17">
        <v>300</v>
      </c>
      <c r="E11" s="11"/>
      <c r="H11" s="18"/>
      <c r="I11" s="11"/>
    </row>
    <row r="12" spans="1:10" ht="30" customHeight="1" x14ac:dyDescent="0.3">
      <c r="B12" s="108" t="s">
        <v>22</v>
      </c>
      <c r="C12" s="14">
        <f>SUM(C10:C11)</f>
        <v>4300</v>
      </c>
    </row>
    <row r="13" spans="1:10" ht="37.9" customHeight="1" x14ac:dyDescent="0.3">
      <c r="B13" s="19"/>
      <c r="C13" s="20"/>
    </row>
    <row r="14" spans="1:10" ht="30" customHeight="1" x14ac:dyDescent="0.55000000000000004">
      <c r="A14" s="21"/>
      <c r="B14" s="96" t="s">
        <v>24</v>
      </c>
      <c r="C14" s="97"/>
      <c r="D14" s="96"/>
      <c r="E14" s="97"/>
      <c r="G14" s="96" t="s">
        <v>66</v>
      </c>
      <c r="H14" s="97"/>
      <c r="I14" s="96"/>
      <c r="J14" s="97"/>
    </row>
    <row r="15" spans="1:10" ht="48" customHeight="1" x14ac:dyDescent="0.35">
      <c r="A15" s="6" t="s">
        <v>12</v>
      </c>
      <c r="B15" s="98" t="s">
        <v>25</v>
      </c>
      <c r="C15" s="99" t="s">
        <v>62</v>
      </c>
      <c r="D15" s="99" t="s">
        <v>64</v>
      </c>
      <c r="E15" s="100" t="s">
        <v>65</v>
      </c>
      <c r="F15" s="25"/>
      <c r="G15" s="26" t="s">
        <v>25</v>
      </c>
      <c r="H15" s="23" t="s">
        <v>93</v>
      </c>
      <c r="I15" s="23" t="s">
        <v>64</v>
      </c>
      <c r="J15" s="24" t="s">
        <v>65</v>
      </c>
    </row>
    <row r="16" spans="1:10" ht="30" customHeight="1" x14ac:dyDescent="0.35">
      <c r="B16" s="27" t="s">
        <v>26</v>
      </c>
      <c r="C16" s="28">
        <v>1000</v>
      </c>
      <c r="D16" s="28">
        <v>1000</v>
      </c>
      <c r="E16" s="29">
        <f>Wohnen[[#This Row],[Erwartet
Kosten]]-Wohnen[[#This Row],[Ist 
Kosten]]</f>
        <v>0</v>
      </c>
      <c r="F16" s="25"/>
      <c r="G16" s="30" t="s">
        <v>99</v>
      </c>
      <c r="H16" s="31"/>
      <c r="I16" s="31"/>
      <c r="J16" s="32">
        <f>Unterhaltung[[#This Row],[Erwartet 
Kosten]]-Unterhaltung[[#This Row],[Ist 
Kosten]]</f>
        <v>0</v>
      </c>
    </row>
    <row r="17" spans="1:10" ht="30" customHeight="1" x14ac:dyDescent="0.35">
      <c r="B17" s="33" t="s">
        <v>27</v>
      </c>
      <c r="C17" s="34">
        <v>54</v>
      </c>
      <c r="D17" s="34">
        <v>100</v>
      </c>
      <c r="E17" s="35">
        <f>Wohnen[[#This Row],[Erwartet
Kosten]]-Wohnen[[#This Row],[Ist 
Kosten]]</f>
        <v>-46</v>
      </c>
      <c r="F17" s="25"/>
      <c r="G17" s="30" t="s">
        <v>100</v>
      </c>
      <c r="H17" s="31"/>
      <c r="I17" s="31"/>
      <c r="J17" s="32">
        <f>Unterhaltung[[#This Row],[Erwartet 
Kosten]]-Unterhaltung[[#This Row],[Ist 
Kosten]]</f>
        <v>0</v>
      </c>
    </row>
    <row r="18" spans="1:10" ht="30" customHeight="1" x14ac:dyDescent="0.35">
      <c r="B18" s="33" t="s">
        <v>28</v>
      </c>
      <c r="C18" s="34">
        <v>44</v>
      </c>
      <c r="D18" s="34">
        <v>56</v>
      </c>
      <c r="E18" s="35">
        <f>Wohnen[[#This Row],[Erwartet
Kosten]]-Wohnen[[#This Row],[Ist 
Kosten]]</f>
        <v>-12</v>
      </c>
      <c r="F18" s="25"/>
      <c r="G18" s="30" t="s">
        <v>101</v>
      </c>
      <c r="H18" s="31"/>
      <c r="I18" s="31"/>
      <c r="J18" s="32">
        <f>Unterhaltung[[#This Row],[Erwartet 
Kosten]]-Unterhaltung[[#This Row],[Ist 
Kosten]]</f>
        <v>0</v>
      </c>
    </row>
    <row r="19" spans="1:10" ht="30" customHeight="1" x14ac:dyDescent="0.35">
      <c r="B19" s="33" t="s">
        <v>29</v>
      </c>
      <c r="C19" s="34">
        <v>22</v>
      </c>
      <c r="D19" s="34">
        <v>28</v>
      </c>
      <c r="E19" s="35">
        <f>Wohnen[[#This Row],[Erwartet
Kosten]]-Wohnen[[#This Row],[Ist 
Kosten]]</f>
        <v>-6</v>
      </c>
      <c r="F19" s="25"/>
      <c r="G19" s="30" t="s">
        <v>67</v>
      </c>
      <c r="H19" s="31"/>
      <c r="I19" s="31"/>
      <c r="J19" s="32">
        <f>Unterhaltung[[#This Row],[Erwartet 
Kosten]]-Unterhaltung[[#This Row],[Ist 
Kosten]]</f>
        <v>0</v>
      </c>
    </row>
    <row r="20" spans="1:10" ht="30" customHeight="1" x14ac:dyDescent="0.35">
      <c r="B20" s="33" t="s">
        <v>30</v>
      </c>
      <c r="C20" s="34">
        <v>8</v>
      </c>
      <c r="D20" s="34">
        <v>8</v>
      </c>
      <c r="E20" s="35">
        <f>Wohnen[[#This Row],[Erwartet
Kosten]]-Wohnen[[#This Row],[Ist 
Kosten]]</f>
        <v>0</v>
      </c>
      <c r="F20" s="25"/>
      <c r="G20" s="30" t="s">
        <v>68</v>
      </c>
      <c r="H20" s="31"/>
      <c r="I20" s="31"/>
      <c r="J20" s="32">
        <f>Unterhaltung[[#This Row],[Erwartet 
Kosten]]-Unterhaltung[[#This Row],[Ist 
Kosten]]</f>
        <v>0</v>
      </c>
    </row>
    <row r="21" spans="1:10" ht="30" customHeight="1" x14ac:dyDescent="0.35">
      <c r="B21" s="33" t="s">
        <v>31</v>
      </c>
      <c r="C21" s="34">
        <v>34</v>
      </c>
      <c r="D21" s="34">
        <v>34</v>
      </c>
      <c r="E21" s="35">
        <f>Wohnen[[#This Row],[Erwartet
Kosten]]-Wohnen[[#This Row],[Ist 
Kosten]]</f>
        <v>0</v>
      </c>
      <c r="F21" s="25"/>
      <c r="G21" s="30" t="s">
        <v>69</v>
      </c>
      <c r="H21" s="31"/>
      <c r="I21" s="31"/>
      <c r="J21" s="32">
        <f>Unterhaltung[[#This Row],[Erwartet 
Kosten]]-Unterhaltung[[#This Row],[Ist 
Kosten]]</f>
        <v>0</v>
      </c>
    </row>
    <row r="22" spans="1:10" ht="30" customHeight="1" x14ac:dyDescent="0.35">
      <c r="B22" s="33" t="s">
        <v>32</v>
      </c>
      <c r="C22" s="34">
        <v>10</v>
      </c>
      <c r="D22" s="34">
        <v>10</v>
      </c>
      <c r="E22" s="35">
        <f>Wohnen[[#This Row],[Erwartet
Kosten]]-Wohnen[[#This Row],[Ist 
Kosten]]</f>
        <v>0</v>
      </c>
      <c r="F22" s="25"/>
      <c r="G22" s="30" t="s">
        <v>35</v>
      </c>
      <c r="H22" s="31"/>
      <c r="I22" s="31"/>
      <c r="J22" s="32">
        <f>Unterhaltung[[#This Row],[Erwartet 
Kosten]]-Unterhaltung[[#This Row],[Ist 
Kosten]]</f>
        <v>0</v>
      </c>
    </row>
    <row r="23" spans="1:10" ht="30" customHeight="1" x14ac:dyDescent="0.35">
      <c r="B23" s="33" t="s">
        <v>33</v>
      </c>
      <c r="C23" s="34">
        <v>23</v>
      </c>
      <c r="D23" s="34">
        <v>0</v>
      </c>
      <c r="E23" s="35">
        <f>Wohnen[[#This Row],[Erwartet
Kosten]]-Wohnen[[#This Row],[Ist 
Kosten]]</f>
        <v>23</v>
      </c>
      <c r="F23" s="25"/>
      <c r="G23" s="30" t="s">
        <v>35</v>
      </c>
      <c r="H23" s="31"/>
      <c r="I23" s="31"/>
      <c r="J23" s="32">
        <f>Unterhaltung[[#This Row],[Erwartet 
Kosten]]-Unterhaltung[[#This Row],[Ist 
Kosten]]</f>
        <v>0</v>
      </c>
    </row>
    <row r="24" spans="1:10" ht="30" customHeight="1" x14ac:dyDescent="0.35">
      <c r="B24" s="33" t="s">
        <v>34</v>
      </c>
      <c r="C24" s="34">
        <v>0</v>
      </c>
      <c r="D24" s="34">
        <v>0</v>
      </c>
      <c r="E24" s="35">
        <f>Wohnen[[#This Row],[Erwartet
Kosten]]-Wohnen[[#This Row],[Ist 
Kosten]]</f>
        <v>0</v>
      </c>
      <c r="F24" s="25"/>
      <c r="G24" s="30" t="s">
        <v>35</v>
      </c>
      <c r="H24" s="31"/>
      <c r="I24" s="31"/>
      <c r="J24" s="32">
        <f>Unterhaltung[[#This Row],[Erwartet 
Kosten]]-Unterhaltung[[#This Row],[Ist 
Kosten]]</f>
        <v>0</v>
      </c>
    </row>
    <row r="25" spans="1:10" ht="30" customHeight="1" x14ac:dyDescent="0.35">
      <c r="B25" s="36" t="s">
        <v>35</v>
      </c>
      <c r="C25" s="37">
        <v>0</v>
      </c>
      <c r="D25" s="37">
        <v>0</v>
      </c>
      <c r="E25" s="38">
        <f>Wohnen[[#This Row],[Erwartet
Kosten]]-Wohnen[[#This Row],[Ist 
Kosten]]</f>
        <v>0</v>
      </c>
      <c r="F25" s="25"/>
      <c r="G25" s="39" t="s">
        <v>36</v>
      </c>
      <c r="H25" s="40"/>
      <c r="I25" s="40"/>
      <c r="J25" s="41">
        <f>SUBTOTAL(109,Unterhaltung[Differenz])</f>
        <v>0</v>
      </c>
    </row>
    <row r="26" spans="1:10" ht="30" customHeight="1" x14ac:dyDescent="0.35">
      <c r="B26" s="42" t="s">
        <v>36</v>
      </c>
      <c r="C26" s="43"/>
      <c r="D26" s="43"/>
      <c r="E26" s="44">
        <f>SUBTOTAL(109,Wohnen[Differenz])</f>
        <v>-41</v>
      </c>
      <c r="F26" s="25"/>
      <c r="G26" s="45"/>
      <c r="H26" s="45"/>
      <c r="I26" s="45"/>
      <c r="J26" s="45"/>
    </row>
    <row r="27" spans="1:10" ht="37.9" customHeight="1" x14ac:dyDescent="0.35">
      <c r="B27" s="46"/>
      <c r="C27" s="47"/>
      <c r="D27" s="47"/>
      <c r="E27" s="47"/>
      <c r="F27" s="25"/>
      <c r="G27" s="48"/>
      <c r="H27" s="48"/>
      <c r="I27" s="48"/>
      <c r="J27" s="48"/>
    </row>
    <row r="28" spans="1:10" ht="30" customHeight="1" x14ac:dyDescent="0.35">
      <c r="B28" s="96" t="s">
        <v>37</v>
      </c>
      <c r="C28" s="97"/>
      <c r="D28" s="96"/>
      <c r="E28" s="97"/>
      <c r="F28" s="25"/>
      <c r="G28" s="96" t="s">
        <v>70</v>
      </c>
      <c r="H28" s="97"/>
      <c r="I28" s="96"/>
      <c r="J28" s="97"/>
    </row>
    <row r="29" spans="1:10" ht="48" customHeight="1" x14ac:dyDescent="0.35">
      <c r="B29" s="49" t="s">
        <v>25</v>
      </c>
      <c r="C29" s="23" t="s">
        <v>63</v>
      </c>
      <c r="D29" s="23" t="s">
        <v>64</v>
      </c>
      <c r="E29" s="24" t="s">
        <v>65</v>
      </c>
      <c r="F29" s="25"/>
      <c r="G29" s="50" t="s">
        <v>25</v>
      </c>
      <c r="H29" s="51" t="s">
        <v>63</v>
      </c>
      <c r="I29" s="51" t="s">
        <v>64</v>
      </c>
      <c r="J29" s="52" t="s">
        <v>65</v>
      </c>
    </row>
    <row r="30" spans="1:10" ht="30" customHeight="1" x14ac:dyDescent="0.35">
      <c r="A30" s="6" t="s">
        <v>13</v>
      </c>
      <c r="B30" s="30" t="s">
        <v>38</v>
      </c>
      <c r="C30" s="31"/>
      <c r="D30" s="31"/>
      <c r="E30" s="32">
        <f>Verkehrsmittel[[#This Row],[Geplant 
Kosten]]-Verkehrsmittel[[#This Row],[Ist 
Kosten]]</f>
        <v>0</v>
      </c>
      <c r="F30" s="25"/>
      <c r="G30" s="30" t="s">
        <v>71</v>
      </c>
      <c r="H30" s="31"/>
      <c r="I30" s="31"/>
      <c r="J30" s="32">
        <f>Kredite[[#This Row],[Geplant 
Kosten]]-Kredite[[#This Row],[Ist 
Kosten]]</f>
        <v>0</v>
      </c>
    </row>
    <row r="31" spans="1:10" ht="30" customHeight="1" x14ac:dyDescent="0.35">
      <c r="B31" s="30" t="s">
        <v>39</v>
      </c>
      <c r="C31" s="31"/>
      <c r="D31" s="31"/>
      <c r="E31" s="32">
        <f>Verkehrsmittel[[#This Row],[Geplant 
Kosten]]-Verkehrsmittel[[#This Row],[Ist 
Kosten]]</f>
        <v>0</v>
      </c>
      <c r="F31" s="25"/>
      <c r="G31" s="30" t="s">
        <v>72</v>
      </c>
      <c r="H31" s="31"/>
      <c r="I31" s="31"/>
      <c r="J31" s="32">
        <f>Kredite[[#This Row],[Geplant 
Kosten]]-Kredite[[#This Row],[Ist 
Kosten]]</f>
        <v>0</v>
      </c>
    </row>
    <row r="32" spans="1:10" ht="30" customHeight="1" x14ac:dyDescent="0.35">
      <c r="B32" s="30" t="s">
        <v>40</v>
      </c>
      <c r="C32" s="31"/>
      <c r="D32" s="31"/>
      <c r="E32" s="32">
        <f>Verkehrsmittel[[#This Row],[Geplant 
Kosten]]-Verkehrsmittel[[#This Row],[Ist 
Kosten]]</f>
        <v>0</v>
      </c>
      <c r="F32" s="25"/>
      <c r="G32" s="30" t="s">
        <v>73</v>
      </c>
      <c r="H32" s="31"/>
      <c r="I32" s="31"/>
      <c r="J32" s="32">
        <f>Kredite[[#This Row],[Geplant 
Kosten]]-Kredite[[#This Row],[Ist 
Kosten]]</f>
        <v>0</v>
      </c>
    </row>
    <row r="33" spans="1:10" ht="30" customHeight="1" x14ac:dyDescent="0.35">
      <c r="B33" s="30" t="s">
        <v>41</v>
      </c>
      <c r="C33" s="31"/>
      <c r="D33" s="31"/>
      <c r="E33" s="32">
        <f>Verkehrsmittel[[#This Row],[Geplant 
Kosten]]-Verkehrsmittel[[#This Row],[Ist 
Kosten]]</f>
        <v>0</v>
      </c>
      <c r="F33" s="25"/>
      <c r="G33" s="30" t="s">
        <v>73</v>
      </c>
      <c r="H33" s="31"/>
      <c r="I33" s="31"/>
      <c r="J33" s="32">
        <f>Kredite[[#This Row],[Geplant 
Kosten]]-Kredite[[#This Row],[Ist 
Kosten]]</f>
        <v>0</v>
      </c>
    </row>
    <row r="34" spans="1:10" ht="30" customHeight="1" x14ac:dyDescent="0.35">
      <c r="B34" s="30" t="s">
        <v>42</v>
      </c>
      <c r="C34" s="31"/>
      <c r="D34" s="31"/>
      <c r="E34" s="32">
        <f>Verkehrsmittel[[#This Row],[Geplant 
Kosten]]-Verkehrsmittel[[#This Row],[Ist 
Kosten]]</f>
        <v>0</v>
      </c>
      <c r="F34" s="25"/>
      <c r="G34" s="30" t="s">
        <v>73</v>
      </c>
      <c r="H34" s="31"/>
      <c r="I34" s="31"/>
      <c r="J34" s="32">
        <f>Kredite[[#This Row],[Geplant 
Kosten]]-Kredite[[#This Row],[Ist 
Kosten]]</f>
        <v>0</v>
      </c>
    </row>
    <row r="35" spans="1:10" ht="30" customHeight="1" x14ac:dyDescent="0.35">
      <c r="B35" s="30" t="s">
        <v>43</v>
      </c>
      <c r="C35" s="31"/>
      <c r="D35" s="31"/>
      <c r="E35" s="32">
        <f>Verkehrsmittel[[#This Row],[Geplant 
Kosten]]-Verkehrsmittel[[#This Row],[Ist 
Kosten]]</f>
        <v>0</v>
      </c>
      <c r="F35" s="25"/>
      <c r="G35" s="30" t="s">
        <v>35</v>
      </c>
      <c r="H35" s="31"/>
      <c r="I35" s="31"/>
      <c r="J35" s="32">
        <f>Kredite[[#This Row],[Geplant 
Kosten]]-Kredite[[#This Row],[Ist 
Kosten]]</f>
        <v>0</v>
      </c>
    </row>
    <row r="36" spans="1:10" ht="30" customHeight="1" x14ac:dyDescent="0.35">
      <c r="B36" s="30" t="s">
        <v>35</v>
      </c>
      <c r="C36" s="31"/>
      <c r="D36" s="31"/>
      <c r="E36" s="32">
        <f>Verkehrsmittel[[#This Row],[Geplant 
Kosten]]-Verkehrsmittel[[#This Row],[Ist 
Kosten]]</f>
        <v>0</v>
      </c>
      <c r="F36" s="25"/>
      <c r="G36" s="53" t="s">
        <v>36</v>
      </c>
      <c r="H36" s="54"/>
      <c r="I36" s="54"/>
      <c r="J36" s="55">
        <f>SUBTOTAL(109,Kredite[Differenz])</f>
        <v>0</v>
      </c>
    </row>
    <row r="37" spans="1:10" ht="30" customHeight="1" x14ac:dyDescent="0.35">
      <c r="B37" s="53" t="s">
        <v>36</v>
      </c>
      <c r="C37" s="56"/>
      <c r="D37" s="56"/>
      <c r="E37" s="57">
        <f>SUBTOTAL(109,Verkehrsmittel[Differenz])</f>
        <v>0</v>
      </c>
      <c r="F37" s="25"/>
      <c r="G37" s="46"/>
      <c r="H37" s="58"/>
      <c r="I37" s="58"/>
      <c r="J37" s="58"/>
    </row>
    <row r="38" spans="1:10" ht="37.9" customHeight="1" x14ac:dyDescent="0.35">
      <c r="B38" s="59"/>
      <c r="C38" s="60"/>
      <c r="D38" s="60"/>
      <c r="E38" s="47"/>
      <c r="F38" s="25"/>
      <c r="G38" s="45"/>
      <c r="H38" s="45"/>
      <c r="I38" s="45"/>
      <c r="J38" s="45"/>
    </row>
    <row r="39" spans="1:10" ht="30" customHeight="1" x14ac:dyDescent="0.35">
      <c r="B39" s="96" t="s">
        <v>44</v>
      </c>
      <c r="C39" s="97"/>
      <c r="D39" s="96"/>
      <c r="E39" s="97"/>
      <c r="F39" s="25"/>
      <c r="G39" s="96" t="s">
        <v>74</v>
      </c>
      <c r="H39" s="97"/>
      <c r="I39" s="96"/>
      <c r="J39" s="97"/>
    </row>
    <row r="40" spans="1:10" ht="48" customHeight="1" x14ac:dyDescent="0.35">
      <c r="B40" s="50" t="s">
        <v>25</v>
      </c>
      <c r="C40" s="51" t="s">
        <v>63</v>
      </c>
      <c r="D40" s="51" t="s">
        <v>64</v>
      </c>
      <c r="E40" s="52" t="s">
        <v>65</v>
      </c>
      <c r="F40" s="25"/>
      <c r="G40" s="26" t="s">
        <v>25</v>
      </c>
      <c r="H40" s="23" t="s">
        <v>63</v>
      </c>
      <c r="I40" s="23" t="s">
        <v>64</v>
      </c>
      <c r="J40" s="24" t="s">
        <v>65</v>
      </c>
    </row>
    <row r="41" spans="1:10" ht="30" customHeight="1" x14ac:dyDescent="0.35">
      <c r="B41" s="30" t="s">
        <v>45</v>
      </c>
      <c r="C41" s="31"/>
      <c r="D41" s="31"/>
      <c r="E41" s="32">
        <f>Versicherung[[#This Row],[Geplant 
Kosten]]-Versicherung[[#This Row],[Ist 
Kosten]]</f>
        <v>0</v>
      </c>
      <c r="F41" s="25"/>
      <c r="G41" s="30" t="s">
        <v>75</v>
      </c>
      <c r="H41" s="31"/>
      <c r="I41" s="31"/>
      <c r="J41" s="32">
        <f>Steuern[[#This Row],[Geplant 
Kosten]]-Steuern[[#This Row],[Ist 
Kosten]]</f>
        <v>0</v>
      </c>
    </row>
    <row r="42" spans="1:10" ht="30" customHeight="1" x14ac:dyDescent="0.35">
      <c r="A42" s="6" t="s">
        <v>14</v>
      </c>
      <c r="B42" s="30" t="s">
        <v>46</v>
      </c>
      <c r="C42" s="31"/>
      <c r="D42" s="31"/>
      <c r="E42" s="32">
        <f>Versicherung[[#This Row],[Geplant 
Kosten]]-Versicherung[[#This Row],[Ist 
Kosten]]</f>
        <v>0</v>
      </c>
      <c r="F42" s="25"/>
      <c r="G42" s="30" t="s">
        <v>76</v>
      </c>
      <c r="H42" s="31"/>
      <c r="I42" s="31"/>
      <c r="J42" s="32">
        <f>Steuern[[#This Row],[Geplant 
Kosten]]-Steuern[[#This Row],[Ist 
Kosten]]</f>
        <v>0</v>
      </c>
    </row>
    <row r="43" spans="1:10" ht="30" customHeight="1" x14ac:dyDescent="0.35">
      <c r="B43" s="30" t="s">
        <v>47</v>
      </c>
      <c r="C43" s="31"/>
      <c r="D43" s="31"/>
      <c r="E43" s="32">
        <f>Versicherung[[#This Row],[Geplant 
Kosten]]-Versicherung[[#This Row],[Ist 
Kosten]]</f>
        <v>0</v>
      </c>
      <c r="F43" s="25"/>
      <c r="G43" s="30" t="s">
        <v>77</v>
      </c>
      <c r="H43" s="31"/>
      <c r="I43" s="31"/>
      <c r="J43" s="32">
        <f>Steuern[[#This Row],[Geplant 
Kosten]]-Steuern[[#This Row],[Ist 
Kosten]]</f>
        <v>0</v>
      </c>
    </row>
    <row r="44" spans="1:10" ht="30" customHeight="1" x14ac:dyDescent="0.35">
      <c r="B44" s="30" t="s">
        <v>35</v>
      </c>
      <c r="C44" s="31"/>
      <c r="D44" s="31"/>
      <c r="E44" s="32">
        <f>Versicherung[[#This Row],[Geplant 
Kosten]]-Versicherung[[#This Row],[Ist 
Kosten]]</f>
        <v>0</v>
      </c>
      <c r="F44" s="25"/>
      <c r="G44" s="30" t="s">
        <v>35</v>
      </c>
      <c r="H44" s="31"/>
      <c r="I44" s="31"/>
      <c r="J44" s="32">
        <f>Steuern[[#This Row],[Geplant 
Kosten]]-Steuern[[#This Row],[Ist 
Kosten]]</f>
        <v>0</v>
      </c>
    </row>
    <row r="45" spans="1:10" ht="30" customHeight="1" x14ac:dyDescent="0.35">
      <c r="B45" s="53" t="s">
        <v>36</v>
      </c>
      <c r="C45" s="61"/>
      <c r="D45" s="61"/>
      <c r="E45" s="55">
        <f>SUBTOTAL(109,Versicherung[Differenz])</f>
        <v>0</v>
      </c>
      <c r="F45" s="25"/>
      <c r="G45" s="53" t="s">
        <v>36</v>
      </c>
      <c r="H45" s="54"/>
      <c r="I45" s="54"/>
      <c r="J45" s="55">
        <f>SUBTOTAL(109,Steuern[Differenz])</f>
        <v>0</v>
      </c>
    </row>
    <row r="46" spans="1:10" ht="37.9" customHeight="1" x14ac:dyDescent="0.35">
      <c r="B46" s="62"/>
      <c r="C46" s="63"/>
      <c r="D46" s="63"/>
      <c r="E46" s="64"/>
      <c r="F46" s="25"/>
      <c r="G46" s="45"/>
      <c r="H46" s="45"/>
      <c r="I46" s="45"/>
      <c r="J46" s="45"/>
    </row>
    <row r="47" spans="1:10" ht="30" customHeight="1" x14ac:dyDescent="0.35">
      <c r="B47" s="96" t="s">
        <v>48</v>
      </c>
      <c r="C47" s="97"/>
      <c r="D47" s="96"/>
      <c r="E47" s="97"/>
      <c r="F47" s="25"/>
      <c r="G47" s="96" t="s">
        <v>78</v>
      </c>
      <c r="H47" s="97"/>
      <c r="I47" s="96"/>
      <c r="J47" s="97"/>
    </row>
    <row r="48" spans="1:10" ht="49.9" customHeight="1" x14ac:dyDescent="0.35">
      <c r="B48" s="65" t="s">
        <v>25</v>
      </c>
      <c r="C48" s="23" t="s">
        <v>63</v>
      </c>
      <c r="D48" s="23" t="s">
        <v>64</v>
      </c>
      <c r="E48" s="24" t="s">
        <v>65</v>
      </c>
      <c r="F48" s="25"/>
      <c r="G48" s="26" t="s">
        <v>25</v>
      </c>
      <c r="H48" s="23" t="s">
        <v>63</v>
      </c>
      <c r="I48" s="23" t="s">
        <v>64</v>
      </c>
      <c r="J48" s="24" t="s">
        <v>65</v>
      </c>
    </row>
    <row r="49" spans="1:10" ht="30" customHeight="1" x14ac:dyDescent="0.35">
      <c r="B49" s="30" t="s">
        <v>49</v>
      </c>
      <c r="C49" s="31"/>
      <c r="D49" s="31"/>
      <c r="E49" s="32">
        <f>Essen[[#This Row],[Geplant 
Kosten]]-Essen[[#This Row],[Ist 
Kosten]]</f>
        <v>0</v>
      </c>
      <c r="F49" s="25"/>
      <c r="G49" s="66" t="s">
        <v>79</v>
      </c>
      <c r="H49" s="67"/>
      <c r="I49" s="67"/>
      <c r="J49" s="68">
        <f>Spareinlagen[[#This Row],[Geplant 
Kosten]]-Spareinlagen[[#This Row],[Ist 
Kosten]]</f>
        <v>0</v>
      </c>
    </row>
    <row r="50" spans="1:10" ht="30" customHeight="1" x14ac:dyDescent="0.35">
      <c r="B50" s="30" t="s">
        <v>50</v>
      </c>
      <c r="C50" s="31"/>
      <c r="D50" s="31"/>
      <c r="E50" s="32">
        <f>Essen[[#This Row],[Geplant 
Kosten]]-Essen[[#This Row],[Ist 
Kosten]]</f>
        <v>0</v>
      </c>
      <c r="F50" s="25"/>
      <c r="G50" s="30" t="s">
        <v>80</v>
      </c>
      <c r="H50" s="31"/>
      <c r="I50" s="31"/>
      <c r="J50" s="32">
        <f>Spareinlagen[[#This Row],[Geplant 
Kosten]]-Spareinlagen[[#This Row],[Ist 
Kosten]]</f>
        <v>0</v>
      </c>
    </row>
    <row r="51" spans="1:10" ht="30" customHeight="1" x14ac:dyDescent="0.35">
      <c r="A51" s="6" t="s">
        <v>15</v>
      </c>
      <c r="B51" s="30" t="s">
        <v>35</v>
      </c>
      <c r="C51" s="31"/>
      <c r="D51" s="31"/>
      <c r="E51" s="32">
        <f>Essen[[#This Row],[Geplant 
Kosten]]-Essen[[#This Row],[Ist 
Kosten]]</f>
        <v>0</v>
      </c>
      <c r="F51" s="25"/>
      <c r="G51" s="30" t="s">
        <v>35</v>
      </c>
      <c r="H51" s="31"/>
      <c r="I51" s="31"/>
      <c r="J51" s="32">
        <f>Spareinlagen[[#This Row],[Geplant 
Kosten]]-Spareinlagen[[#This Row],[Ist 
Kosten]]</f>
        <v>0</v>
      </c>
    </row>
    <row r="52" spans="1:10" ht="30" customHeight="1" x14ac:dyDescent="0.35">
      <c r="B52" s="39" t="s">
        <v>36</v>
      </c>
      <c r="C52" s="69"/>
      <c r="D52" s="69"/>
      <c r="E52" s="41">
        <f>SUBTOTAL(109,Essen[Differenz])</f>
        <v>0</v>
      </c>
      <c r="F52" s="25"/>
      <c r="G52" s="70" t="s">
        <v>36</v>
      </c>
      <c r="H52" s="71"/>
      <c r="I52" s="71"/>
      <c r="J52" s="72">
        <f>SUBTOTAL(109,Spareinlagen[Differenz])</f>
        <v>0</v>
      </c>
    </row>
    <row r="53" spans="1:10" ht="37.9" customHeight="1" x14ac:dyDescent="0.35">
      <c r="B53" s="73"/>
      <c r="C53" s="58"/>
      <c r="D53" s="58"/>
      <c r="E53" s="58"/>
      <c r="F53" s="25"/>
      <c r="G53" s="74"/>
      <c r="H53" s="75"/>
      <c r="I53" s="75"/>
      <c r="J53" s="75"/>
    </row>
    <row r="54" spans="1:10" ht="30" customHeight="1" x14ac:dyDescent="0.35">
      <c r="B54" s="96" t="s">
        <v>51</v>
      </c>
      <c r="C54" s="97"/>
      <c r="D54" s="96"/>
      <c r="E54" s="97"/>
      <c r="F54" s="25"/>
      <c r="G54" s="96" t="s">
        <v>81</v>
      </c>
      <c r="H54" s="97"/>
      <c r="I54" s="96"/>
      <c r="J54" s="97"/>
    </row>
    <row r="55" spans="1:10" ht="48" customHeight="1" x14ac:dyDescent="0.35">
      <c r="B55" s="76" t="s">
        <v>25</v>
      </c>
      <c r="C55" s="51" t="s">
        <v>63</v>
      </c>
      <c r="D55" s="51" t="s">
        <v>64</v>
      </c>
      <c r="E55" s="52" t="s">
        <v>65</v>
      </c>
      <c r="F55" s="25"/>
      <c r="G55" s="22" t="s">
        <v>25</v>
      </c>
      <c r="H55" s="23" t="s">
        <v>63</v>
      </c>
      <c r="I55" s="23" t="s">
        <v>64</v>
      </c>
      <c r="J55" s="24" t="s">
        <v>65</v>
      </c>
    </row>
    <row r="56" spans="1:10" ht="30" customHeight="1" x14ac:dyDescent="0.35">
      <c r="B56" s="66" t="s">
        <v>48</v>
      </c>
      <c r="C56" s="67"/>
      <c r="D56" s="67"/>
      <c r="E56" s="68">
        <f>Haustiere[[#This Row],[Geplant 
Kosten]]-Haustiere[[#This Row],[Ist 
Kosten]]</f>
        <v>0</v>
      </c>
      <c r="F56" s="25"/>
      <c r="G56" s="66" t="s">
        <v>82</v>
      </c>
      <c r="H56" s="67"/>
      <c r="I56" s="67"/>
      <c r="J56" s="68">
        <f>Geschenke[[#This Row],[Geplant 
Kosten]]-Geschenke[[#This Row],[Ist 
Kosten]]</f>
        <v>0</v>
      </c>
    </row>
    <row r="57" spans="1:10" ht="30" customHeight="1" x14ac:dyDescent="0.35">
      <c r="B57" s="30" t="s">
        <v>52</v>
      </c>
      <c r="C57" s="31"/>
      <c r="D57" s="31"/>
      <c r="E57" s="32">
        <f>Haustiere[[#This Row],[Geplant 
Kosten]]-Haustiere[[#This Row],[Ist 
Kosten]]</f>
        <v>0</v>
      </c>
      <c r="F57" s="25"/>
      <c r="G57" s="30" t="s">
        <v>83</v>
      </c>
      <c r="H57" s="31"/>
      <c r="I57" s="31"/>
      <c r="J57" s="32">
        <f>Geschenke[[#This Row],[Geplant 
Kosten]]-Geschenke[[#This Row],[Ist 
Kosten]]</f>
        <v>0</v>
      </c>
    </row>
    <row r="58" spans="1:10" ht="30" customHeight="1" x14ac:dyDescent="0.35">
      <c r="B58" s="30" t="s">
        <v>53</v>
      </c>
      <c r="C58" s="31"/>
      <c r="D58" s="31"/>
      <c r="E58" s="32">
        <f>Haustiere[[#This Row],[Geplant 
Kosten]]-Haustiere[[#This Row],[Ist 
Kosten]]</f>
        <v>0</v>
      </c>
      <c r="F58" s="25"/>
      <c r="G58" s="30" t="s">
        <v>84</v>
      </c>
      <c r="H58" s="31"/>
      <c r="I58" s="31"/>
      <c r="J58" s="32">
        <f>Geschenke[[#This Row],[Geplant 
Kosten]]-Geschenke[[#This Row],[Ist 
Kosten]]</f>
        <v>0</v>
      </c>
    </row>
    <row r="59" spans="1:10" ht="30" customHeight="1" x14ac:dyDescent="0.35">
      <c r="A59" s="6" t="s">
        <v>16</v>
      </c>
      <c r="B59" s="30" t="s">
        <v>54</v>
      </c>
      <c r="C59" s="31"/>
      <c r="D59" s="31"/>
      <c r="E59" s="32">
        <f>Haustiere[[#This Row],[Geplant 
Kosten]]-Haustiere[[#This Row],[Ist 
Kosten]]</f>
        <v>0</v>
      </c>
      <c r="F59" s="25"/>
      <c r="G59" s="39" t="s">
        <v>36</v>
      </c>
      <c r="H59" s="69"/>
      <c r="I59" s="69"/>
      <c r="J59" s="41">
        <f>SUBTOTAL(109,Geschenke[Differenz])</f>
        <v>0</v>
      </c>
    </row>
    <row r="60" spans="1:10" ht="30" customHeight="1" x14ac:dyDescent="0.35">
      <c r="B60" s="30" t="s">
        <v>35</v>
      </c>
      <c r="C60" s="31"/>
      <c r="D60" s="31"/>
      <c r="E60" s="32">
        <f>Haustiere[[#This Row],[Geplant 
Kosten]]-Haustiere[[#This Row],[Ist 
Kosten]]</f>
        <v>0</v>
      </c>
      <c r="F60" s="25"/>
      <c r="G60" s="46"/>
      <c r="H60" s="60"/>
      <c r="I60" s="60"/>
      <c r="J60" s="47"/>
    </row>
    <row r="61" spans="1:10" ht="30" customHeight="1" x14ac:dyDescent="0.35">
      <c r="B61" s="39" t="s">
        <v>36</v>
      </c>
      <c r="C61" s="77"/>
      <c r="D61" s="77"/>
      <c r="E61" s="78">
        <f>SUBTOTAL(109,Haustiere[Differenz])</f>
        <v>0</v>
      </c>
      <c r="F61" s="25"/>
      <c r="G61" s="46"/>
      <c r="H61" s="60"/>
      <c r="I61" s="60"/>
      <c r="J61" s="47"/>
    </row>
    <row r="62" spans="1:10" ht="37.9" customHeight="1" x14ac:dyDescent="0.35">
      <c r="B62" s="59"/>
      <c r="C62" s="79"/>
      <c r="D62" s="79"/>
      <c r="E62" s="79"/>
      <c r="F62" s="25"/>
      <c r="G62" s="80"/>
      <c r="H62" s="60"/>
      <c r="I62" s="60"/>
      <c r="J62" s="60"/>
    </row>
    <row r="63" spans="1:10" ht="30" customHeight="1" x14ac:dyDescent="0.35">
      <c r="B63" s="96" t="s">
        <v>55</v>
      </c>
      <c r="C63" s="97"/>
      <c r="D63" s="96"/>
      <c r="E63" s="97"/>
      <c r="F63" s="25"/>
      <c r="G63" s="96" t="s">
        <v>85</v>
      </c>
      <c r="H63" s="97"/>
      <c r="I63" s="96"/>
      <c r="J63" s="97"/>
    </row>
    <row r="64" spans="1:10" ht="48" customHeight="1" x14ac:dyDescent="0.35">
      <c r="B64" s="26" t="s">
        <v>25</v>
      </c>
      <c r="C64" s="23" t="s">
        <v>63</v>
      </c>
      <c r="D64" s="23" t="s">
        <v>64</v>
      </c>
      <c r="E64" s="24" t="s">
        <v>65</v>
      </c>
      <c r="F64" s="25"/>
      <c r="G64" s="81" t="s">
        <v>86</v>
      </c>
      <c r="H64" s="23" t="s">
        <v>63</v>
      </c>
      <c r="I64" s="23" t="s">
        <v>64</v>
      </c>
      <c r="J64" s="24" t="s">
        <v>65</v>
      </c>
    </row>
    <row r="65" spans="1:10" ht="30" customHeight="1" x14ac:dyDescent="0.35">
      <c r="B65" s="66" t="s">
        <v>56</v>
      </c>
      <c r="C65" s="67"/>
      <c r="D65" s="67"/>
      <c r="E65" s="68">
        <f>Körperpflege[[#This Row],[Geplant 
Kosten]]-Körperpflege[[#This Row],[Ist 
Kosten]]</f>
        <v>0</v>
      </c>
      <c r="F65" s="25"/>
      <c r="G65" s="66" t="s">
        <v>87</v>
      </c>
      <c r="H65" s="67"/>
      <c r="I65" s="67"/>
      <c r="J65" s="68">
        <f>Rechtskosten[[#This Row],[Geplant 
Kosten]]-Rechtskosten[[#This Row],[Ist 
Kosten]]</f>
        <v>0</v>
      </c>
    </row>
    <row r="66" spans="1:10" ht="30" customHeight="1" x14ac:dyDescent="0.35">
      <c r="B66" s="30" t="s">
        <v>57</v>
      </c>
      <c r="C66" s="31"/>
      <c r="D66" s="31"/>
      <c r="E66" s="32">
        <f>Körperpflege[[#This Row],[Geplant 
Kosten]]-Körperpflege[[#This Row],[Ist 
Kosten]]</f>
        <v>0</v>
      </c>
      <c r="F66" s="25"/>
      <c r="G66" s="30" t="s">
        <v>88</v>
      </c>
      <c r="H66" s="31"/>
      <c r="I66" s="31"/>
      <c r="J66" s="32">
        <f>Rechtskosten[[#This Row],[Geplant 
Kosten]]-Rechtskosten[[#This Row],[Ist 
Kosten]]</f>
        <v>0</v>
      </c>
    </row>
    <row r="67" spans="1:10" ht="30" customHeight="1" x14ac:dyDescent="0.35">
      <c r="B67" s="30" t="s">
        <v>58</v>
      </c>
      <c r="C67" s="31"/>
      <c r="D67" s="31"/>
      <c r="E67" s="32">
        <f>Körperpflege[[#This Row],[Geplant 
Kosten]]-Körperpflege[[#This Row],[Ist 
Kosten]]</f>
        <v>0</v>
      </c>
      <c r="F67" s="25"/>
      <c r="G67" s="30" t="s">
        <v>89</v>
      </c>
      <c r="H67" s="31"/>
      <c r="I67" s="31"/>
      <c r="J67" s="32">
        <f>Rechtskosten[[#This Row],[Geplant 
Kosten]]-Rechtskosten[[#This Row],[Ist 
Kosten]]</f>
        <v>0</v>
      </c>
    </row>
    <row r="68" spans="1:10" ht="30" customHeight="1" x14ac:dyDescent="0.35">
      <c r="B68" s="30" t="s">
        <v>59</v>
      </c>
      <c r="C68" s="31"/>
      <c r="D68" s="31"/>
      <c r="E68" s="32">
        <f>Körperpflege[[#This Row],[Geplant 
Kosten]]-Körperpflege[[#This Row],[Ist 
Kosten]]</f>
        <v>0</v>
      </c>
      <c r="F68" s="25"/>
      <c r="G68" s="30" t="s">
        <v>35</v>
      </c>
      <c r="H68" s="31"/>
      <c r="I68" s="31"/>
      <c r="J68" s="32">
        <f>Rechtskosten[[#This Row],[Geplant 
Kosten]]-Rechtskosten[[#This Row],[Ist 
Kosten]]</f>
        <v>0</v>
      </c>
    </row>
    <row r="69" spans="1:10" ht="30" customHeight="1" x14ac:dyDescent="0.35">
      <c r="B69" s="30" t="s">
        <v>60</v>
      </c>
      <c r="C69" s="31"/>
      <c r="D69" s="31"/>
      <c r="E69" s="32">
        <f>Körperpflege[[#This Row],[Geplant 
Kosten]]-Körperpflege[[#This Row],[Ist 
Kosten]]</f>
        <v>0</v>
      </c>
      <c r="F69" s="25"/>
      <c r="G69" s="39" t="s">
        <v>36</v>
      </c>
      <c r="H69" s="69"/>
      <c r="I69" s="69"/>
      <c r="J69" s="41">
        <f>SUBTOTAL(109,Rechtskosten[Differenz])</f>
        <v>0</v>
      </c>
    </row>
    <row r="70" spans="1:10" ht="30" customHeight="1" x14ac:dyDescent="0.35">
      <c r="B70" s="30" t="s">
        <v>61</v>
      </c>
      <c r="C70" s="31"/>
      <c r="D70" s="31"/>
      <c r="E70" s="32">
        <f>Körperpflege[[#This Row],[Geplant 
Kosten]]-Körperpflege[[#This Row],[Ist 
Kosten]]</f>
        <v>0</v>
      </c>
      <c r="F70" s="25"/>
      <c r="G70" s="45"/>
      <c r="H70" s="45"/>
      <c r="I70" s="45"/>
      <c r="J70" s="45"/>
    </row>
    <row r="71" spans="1:10" ht="30" customHeight="1" x14ac:dyDescent="0.35">
      <c r="B71" s="82" t="s">
        <v>35</v>
      </c>
      <c r="C71" s="83"/>
      <c r="D71" s="83"/>
      <c r="E71" s="84">
        <f>Körperpflege[[#This Row],[Geplant 
Kosten]]-Körperpflege[[#This Row],[Ist 
Kosten]]</f>
        <v>0</v>
      </c>
      <c r="F71" s="25"/>
      <c r="G71" s="48"/>
      <c r="H71" s="48"/>
      <c r="I71" s="48"/>
      <c r="J71" s="48"/>
    </row>
    <row r="72" spans="1:10" ht="30" customHeight="1" x14ac:dyDescent="0.35">
      <c r="B72" s="85" t="s">
        <v>36</v>
      </c>
      <c r="C72" s="86"/>
      <c r="D72" s="86"/>
      <c r="E72" s="87">
        <f>SUBTOTAL(109,Körperpflege[Differenz])</f>
        <v>0</v>
      </c>
      <c r="F72" s="25"/>
      <c r="G72" s="48"/>
      <c r="H72" s="48"/>
      <c r="I72" s="48"/>
      <c r="J72" s="48"/>
    </row>
    <row r="73" spans="1:10" ht="30" customHeight="1" x14ac:dyDescent="0.35">
      <c r="A73" s="6" t="s">
        <v>17</v>
      </c>
      <c r="B73" s="88"/>
      <c r="C73" s="88"/>
      <c r="D73" s="88"/>
      <c r="E73" s="88"/>
      <c r="F73" s="25"/>
      <c r="G73" s="101" t="s">
        <v>90</v>
      </c>
      <c r="H73" s="101"/>
      <c r="I73" s="101"/>
      <c r="J73" s="102">
        <f>SUBTOTAL(109,Wohnen[Erwartet
Kosten],Verkehrsmittel[Geplant 
Kosten],Versicherung[Geplant 
Kosten],Essen[Geplant 
Kosten],Haustiere[Geplant 
Kosten],Körperpflege[Geplant 
Kosten],Unterhaltung[Erwartet 
Kosten],Kredite[Geplant 
Kosten],Steuern[Geplant 
Kosten],Spareinlagen[Geplant 
Kosten],Geschenke[Geplant 
Kosten],Rechtskosten[Geplant 
Kosten])</f>
        <v>1195</v>
      </c>
    </row>
    <row r="74" spans="1:10" ht="30" customHeight="1" x14ac:dyDescent="0.35">
      <c r="F74" s="25"/>
      <c r="G74" s="101"/>
      <c r="H74" s="101"/>
      <c r="I74" s="101"/>
      <c r="J74" s="102"/>
    </row>
    <row r="75" spans="1:10" ht="30" customHeight="1" x14ac:dyDescent="0.35">
      <c r="F75" s="25"/>
      <c r="G75" s="103" t="s">
        <v>91</v>
      </c>
      <c r="H75" s="103"/>
      <c r="I75" s="103"/>
      <c r="J75" s="104">
        <f>SUBTOTAL(109,Wohnen[Ist 
Kosten],Verkehrsmittel[Ist 
Kosten],Versicherung[Ist 
Kosten],Essen[Ist 
Kosten],Haustiere[Ist 
Kosten],Körperpflege[Ist 
Kosten],Unterhaltung[Ist 
Kosten],Kredite[Ist 
Kosten],Steuern[Ist 
Kosten],Spareinlagen[Ist 
Kosten],Geschenke[Ist 
Kosten],Rechtskosten[Ist 
Kosten])</f>
        <v>1236</v>
      </c>
    </row>
    <row r="76" spans="1:10" ht="30" customHeight="1" x14ac:dyDescent="0.35">
      <c r="A76" s="6" t="s">
        <v>18</v>
      </c>
      <c r="F76" s="25"/>
      <c r="G76" s="103"/>
      <c r="H76" s="103"/>
      <c r="I76" s="103"/>
      <c r="J76" s="104"/>
    </row>
    <row r="77" spans="1:10" ht="24.95" customHeight="1" x14ac:dyDescent="0.35">
      <c r="F77" s="25"/>
      <c r="G77" s="105" t="s">
        <v>92</v>
      </c>
      <c r="H77" s="105"/>
      <c r="I77" s="105"/>
      <c r="J77" s="106">
        <f>J73-J75</f>
        <v>-41</v>
      </c>
    </row>
    <row r="78" spans="1:10" ht="24.95" customHeight="1" x14ac:dyDescent="0.35">
      <c r="F78" s="25"/>
      <c r="G78" s="105"/>
      <c r="H78" s="105"/>
      <c r="I78" s="105"/>
      <c r="J78" s="106"/>
    </row>
    <row r="79" spans="1:10" ht="24.95" customHeight="1" x14ac:dyDescent="0.35">
      <c r="F79" s="25"/>
    </row>
    <row r="80" spans="1:10" ht="24.95" customHeight="1" x14ac:dyDescent="0.35">
      <c r="F80" s="25"/>
    </row>
    <row r="81" spans="6:6" ht="24.95" customHeight="1" x14ac:dyDescent="0.35">
      <c r="F81" s="25"/>
    </row>
  </sheetData>
  <mergeCells count="44">
    <mergeCell ref="G54:H54"/>
    <mergeCell ref="I54:J54"/>
    <mergeCell ref="G47:H47"/>
    <mergeCell ref="I47:J47"/>
    <mergeCell ref="B63:C63"/>
    <mergeCell ref="D63:E63"/>
    <mergeCell ref="G63:H63"/>
    <mergeCell ref="I63:J63"/>
    <mergeCell ref="B39:C39"/>
    <mergeCell ref="D39:E39"/>
    <mergeCell ref="G39:H39"/>
    <mergeCell ref="I39:J39"/>
    <mergeCell ref="B47:C47"/>
    <mergeCell ref="D47:E47"/>
    <mergeCell ref="B14:C14"/>
    <mergeCell ref="D14:E14"/>
    <mergeCell ref="G14:H14"/>
    <mergeCell ref="I14:J14"/>
    <mergeCell ref="B28:C28"/>
    <mergeCell ref="D28:E28"/>
    <mergeCell ref="G28:H28"/>
    <mergeCell ref="I28:J28"/>
    <mergeCell ref="B73:E73"/>
    <mergeCell ref="G70:J70"/>
    <mergeCell ref="G46:J46"/>
    <mergeCell ref="G77:I78"/>
    <mergeCell ref="J77:J78"/>
    <mergeCell ref="J73:J74"/>
    <mergeCell ref="J75:J76"/>
    <mergeCell ref="G75:I76"/>
    <mergeCell ref="B54:C54"/>
    <mergeCell ref="D54:E54"/>
    <mergeCell ref="B2:H2"/>
    <mergeCell ref="G38:J38"/>
    <mergeCell ref="G73:I74"/>
    <mergeCell ref="G26:J26"/>
    <mergeCell ref="E4:G5"/>
    <mergeCell ref="E6:G7"/>
    <mergeCell ref="E8:G9"/>
    <mergeCell ref="B4:C4"/>
    <mergeCell ref="B9:C9"/>
    <mergeCell ref="H4:H5"/>
    <mergeCell ref="H6:H7"/>
    <mergeCell ref="H8:H9"/>
  </mergeCells>
  <dataValidations count="11">
    <dataValidation allowBlank="1" showInputMessage="1" showErrorMessage="1" prompt="Erstellen Sie mit diesem Arbeitsblatt ein persönliches Monatsbudget. Nützliche Hinweise zur Verwendung dieses Arbeitsblatts finden in den Zellen in dieser Spalte. Drücken Sie die NACH-UNTEN-Taste, um zu beginnen." sqref="A1" xr:uid="{535C1FB4-69DA-478A-9C24-451D9BD5B386}"/>
    <dataValidation allowBlank="1" showInputMessage="1" showErrorMessage="1" prompt="Der Titel dieses Arbeitsblatts befindet sich in Zelle C2. Die nächste Anweisung finden Sie in Zelle A4." sqref="A2" xr:uid="{B4FABB03-3192-4386-8C0C-14BCEBFC58A9}"/>
    <dataValidation allowBlank="1" showInputMessage="1" showErrorMessage="1" sqref="A4 A9" xr:uid="{37ECE25A-D750-4901-9936-FA0425D6DFC1}"/>
    <dataValidation allowBlank="1" showInputMessage="1" showErrorMessage="1" prompt="Der erwartete Saldo wird in Zelle H4, der tatsächliche Saldo in Zelle H6 und die Differenz in Zelle H8 berechnet. Die nächste Anweisung finden Sie in Zelle A9." sqref="A7" xr:uid="{30295BAD-27FA-449C-8A78-ECFC2ACE1A2B}"/>
    <dataValidation allowBlank="1" showInputMessage="1" showErrorMessage="1" prompt="Geben Sie die Details in die Tabelle „Wohnen“ ein, beginnend mit der rechten Zelle, und in die Tabelle „Unterhaltung“, beginnend mit Zelle G14. Die nächste Anweisung finden Sie in Zelle A27." sqref="A15" xr:uid="{DCC6E90E-6B90-466F-863D-46F7DA3C4296}"/>
    <dataValidation allowBlank="1" showInputMessage="1" showErrorMessage="1" prompt="Geben Sie die Details in die Tabelle „Beförderung“ ein, beginnend mit der rechten Zelle, und in die Tabelle „Darlehen“, beginnend mit Zelle G26. Die nächste Anweisung finden Sie in Zelle A37." sqref="A30" xr:uid="{AFC8D67D-8805-4E04-8494-156CF7945383}"/>
    <dataValidation allowBlank="1" showInputMessage="1" showErrorMessage="1" prompt="Geben Sie die Details in die Tabelle „Versicherungen“ ein, beginnend mit der rechten Zelle, und in die Tabelle „Steuern“, beginnend mit Zelle G35. Die nächste Anweisung finden Sie in Zelle A44." sqref="A42" xr:uid="{34699D58-6783-4DA8-AD00-EB6D5B4F4886}"/>
    <dataValidation allowBlank="1" showInputMessage="1" showErrorMessage="1" prompt="Geben Sie die Details in die Tabelle „Essen“ ein, beginnend mit der rechten Zelle, und in die Tabelle „Spareinlagen“, beginnend mit Zelle G42. Die nächste Anweisung finden Sie in Zelle A50." sqref="A51" xr:uid="{E10C94B7-CAAB-4591-99E4-5A50789CA061}"/>
    <dataValidation allowBlank="1" showInputMessage="1" showErrorMessage="1" prompt="Geben Sie die Details in die Tabelle „Haustiere“ ein, beginnend mit der rechten Zelle, und in die Tabelle „Geschenke“, beginnend mit Zelle G48. Die nächste Anweisung finden Sie in Zelle A58." sqref="A59:A65" xr:uid="{2288A180-A788-4190-A6AF-985B4E7FF023}"/>
    <dataValidation allowBlank="1" showInputMessage="1" showErrorMessage="1" prompt="Geben Sie die Details in die Tabelle „Körperpflege“ ein, beginnend mit der rechten Zelle, und in die Tabelle „Rechtskosten“, beginnend mit Zelle G54 Die nächste Anweisung finden Sie in Zelle A61." sqref="A73" xr:uid="{4D40684C-D56F-4273-B2CC-5C8947747B1A}"/>
    <dataValidation allowBlank="1" showInputMessage="1" showErrorMessage="1" prompt="Die erwarteten Gesamtkosten werden in Zelle J61, die tatsächlichen Gesamtkosten in Zelle J63 und die Gesamtdifferenz in Zelle J65 automatisch berechnet." sqref="A76" xr:uid="{7663E59F-1158-4833-8ADA-EE341AD75E0A}"/>
  </dataValidations>
  <printOptions horizontalCentered="1"/>
  <pageMargins left="0.4" right="0.4" top="0.4" bottom="0.4" header="0.3" footer="0.5"/>
  <pageSetup paperSize="9" scale="43" fitToHeight="0" orientation="portrait" r:id="rId1"/>
  <headerFooter differentFirst="1">
    <oddFooter>Page &amp;P of &amp;N</oddFooter>
  </headerFooter>
  <ignoredErrors>
    <ignoredError sqref="E30:E36 J30:J35 J41:J44 E41:E44 E49:E51 J49:J51 J56:J58 J65:J68 J74:J76 E65:E71 E60 E56:E59" emptyCellReference="1"/>
  </ignoredErrors>
  <drawing r:id="rId2"/>
  <tableParts count="12">
    <tablePart r:id="rId3"/>
    <tablePart r:id="rId4"/>
    <tablePart r:id="rId5"/>
    <tablePart r:id="rId6"/>
    <tablePart r:id="rId7"/>
    <tablePart r:id="rId8"/>
    <tablePart r:id="rId9"/>
    <tablePart r:id="rId10"/>
    <tablePart r:id="rId11"/>
    <tablePart r:id="rId12"/>
    <tablePart r:id="rId13"/>
    <tablePart r:id="rId1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12" ma:contentTypeDescription="Create a new document." ma:contentTypeScope="" ma:versionID="426e97fa315356fffbdcd9876fe988c2">
  <xsd:schema xmlns:xsd="http://www.w3.org/2001/XMLSchema" xmlns:xs="http://www.w3.org/2001/XMLSchema" xmlns:p="http://schemas.microsoft.com/office/2006/metadata/properties" xmlns:ns2="71af3243-3dd4-4a8d-8c0d-dd76da1f02a5" xmlns:ns3="16c05727-aa75-4e4a-9b5f-8a80a1165891" targetNamespace="http://schemas.microsoft.com/office/2006/metadata/properties" ma:root="true" ma:fieldsID="14b8f0def80e6d70ce3def20c90759ae" ns2:_="" ns3:_="">
    <xsd:import namespace="71af3243-3dd4-4a8d-8c0d-dd76da1f02a5"/>
    <xsd:import namespace="16c05727-aa75-4e4a-9b5f-8a80a1165891"/>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internalName="MediaServiceOCR" ma:readOnly="true">
      <xsd:simpleType>
        <xsd:restriction base="dms:Note">
          <xsd:maxLength value="255"/>
        </xsd:restriction>
      </xsd:simpleType>
    </xsd:element>
    <xsd:element name="MediaServiceAutoTags" ma:index="11" nillable="true" ma:displayName="MediaServiceAutoTags"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fals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Status" ma:index="19" nillable="true" ma:displayName="Status" ma:default="Not started" ma:format="Dropdown" ma:internalName="Status">
      <xsd:simpleType>
        <xsd:restriction base="dms:Choice">
          <xsd:enumeration value="Not started"/>
          <xsd:enumeration value="In Progress"/>
          <xsd:enumeration value="Completed"/>
        </xsd:restriction>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71af3243-3dd4-4a8d-8c0d-dd76da1f02a5">Not started</Status>
    <MediaServiceKeyPoints xmlns="71af3243-3dd4-4a8d-8c0d-dd76da1f02a5" xsi:nil="true"/>
  </documentManagement>
</p:properties>
</file>

<file path=customXml/itemProps1.xml><?xml version="1.0" encoding="utf-8"?>
<ds:datastoreItem xmlns:ds="http://schemas.openxmlformats.org/officeDocument/2006/customXml" ds:itemID="{A4E1FEA6-248E-4BA3-B2AF-C03B3B10D0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af3243-3dd4-4a8d-8c0d-dd76da1f02a5"/>
    <ds:schemaRef ds:uri="16c05727-aa75-4e4a-9b5f-8a80a11658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517F70-2992-44DE-95FD-5B6D81A222C4}">
  <ds:schemaRefs>
    <ds:schemaRef ds:uri="http://schemas.microsoft.com/sharepoint/v3/contenttype/forms"/>
  </ds:schemaRefs>
</ds:datastoreItem>
</file>

<file path=customXml/itemProps3.xml><?xml version="1.0" encoding="utf-8"?>
<ds:datastoreItem xmlns:ds="http://schemas.openxmlformats.org/officeDocument/2006/customXml" ds:itemID="{62ECAD3B-EAEA-4383-94BC-FD59E091E898}">
  <ds:schemaRefs>
    <ds:schemaRef ds:uri="http://schemas.microsoft.com/office/2006/metadata/properties"/>
    <ds:schemaRef ds:uri="http://schemas.microsoft.com/office/infopath/2007/PartnerControls"/>
    <ds:schemaRef ds:uri="71af3243-3dd4-4a8d-8c0d-dd76da1f02a5"/>
  </ds:schemaRefs>
</ds:datastoreItem>
</file>

<file path=docProps/app.xml><?xml version="1.0" encoding="utf-8"?>
<Properties xmlns="http://schemas.openxmlformats.org/officeDocument/2006/extended-properties" xmlns:vt="http://schemas.openxmlformats.org/officeDocument/2006/docPropsVTypes">
  <Template>TM33398600</Template>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Start</vt:lpstr>
      <vt:lpstr>Persönliches Monatsbudget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2020-10-16T05:02:30Z</dcterms:created>
  <dcterms:modified xsi:type="dcterms:W3CDTF">2023-02-25T17:35:25Z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