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vat\GEWERBE_TIPPGEBER\WEBPAGE\EXCEL_CORNER\Excel_Files_für_Webpage_gesperrt\"/>
    </mc:Choice>
  </mc:AlternateContent>
  <xr:revisionPtr revIDLastSave="0" documentId="13_ncr:1_{40DB5DDC-2DED-4E4A-B90C-1C5013768DD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Tabelle1!$A$1:$P$30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5" i="1" l="1"/>
  <c r="C22" i="1" s="1"/>
  <c r="C23" i="1" l="1"/>
  <c r="C21" i="1"/>
</calcChain>
</file>

<file path=xl/sharedStrings.xml><?xml version="1.0" encoding="utf-8"?>
<sst xmlns="http://schemas.openxmlformats.org/spreadsheetml/2006/main" count="28" uniqueCount="24">
  <si>
    <t>Unterjährliche endliche Renten</t>
  </si>
  <si>
    <t>Unterjährige nachschüssige Renten mit konformer Verzinsung (ISMA-Methode)</t>
  </si>
  <si>
    <t>r</t>
  </si>
  <si>
    <t>jährliche Ansparrate</t>
  </si>
  <si>
    <t>i</t>
  </si>
  <si>
    <t>nachschüssig</t>
  </si>
  <si>
    <t>m</t>
  </si>
  <si>
    <t>Monate</t>
  </si>
  <si>
    <t>n</t>
  </si>
  <si>
    <t>Jahre</t>
  </si>
  <si>
    <t>q</t>
  </si>
  <si>
    <t>a)</t>
  </si>
  <si>
    <t>Wie hoch ist das Guthaben am Ende des Jahres (m = 12)?</t>
  </si>
  <si>
    <t>b)</t>
  </si>
  <si>
    <t>Wie hoch ist das Guthaben am Ende des 15. Jahres?</t>
  </si>
  <si>
    <t>c)</t>
  </si>
  <si>
    <t>Welche Auswirkung hätte eine vorschüssige Leistung der Monatsrenten?</t>
  </si>
  <si>
    <t>Rn</t>
  </si>
  <si>
    <t>Rm</t>
  </si>
  <si>
    <t>https://www.justetf.com/de/academy/das-dax-rendite-dreieck.html#:~:text=Wer%20sogar%2030%20Jahre%20Geduld,besten%20sogar%2010%2C9%20Prozent.</t>
  </si>
  <si>
    <t>Selbst im schlechtesten 30-Jahre-Intervall betrug die jährliche Rendite noch 6,8 Prozent, im besten sogar 10,9 Prozent.</t>
  </si>
  <si>
    <t xml:space="preserve"> = Eingabe</t>
  </si>
  <si>
    <t xml:space="preserve"> = berechnet</t>
  </si>
  <si>
    <t>Wer 30 Jahre Geduld mitbrachte, konnte sich bei einem DAX-Investment im Durchschnitt über eine jährliche Rendite von 8,8 Prozent erfreuen.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</si>
</sst>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#,##0.00"/>
    <numFmt numFmtId="165" formatCode="0.0%"/>
    <numFmt numFmtId="166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FFFF"/>
      <name val="Montserrat"/>
    </font>
    <font>
      <u/>
      <sz val="11"/>
      <color theme="10"/>
      <name val="Montserrat"/>
    </font>
    <font>
      <sz val="14"/>
      <color rgb="FFC0F20A"/>
      <name val="Permanent Marker"/>
    </font>
    <font>
      <sz val="9"/>
      <color theme="0"/>
      <name val="Montserrat"/>
    </font>
    <font>
      <sz val="11"/>
      <color theme="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084C61"/>
        <bgColor indexed="64"/>
      </patternFill>
    </fill>
    <fill>
      <patternFill patternType="solid">
        <fgColor rgb="FFC0F20A"/>
        <bgColor indexed="64"/>
      </patternFill>
    </fill>
    <fill>
      <patternFill patternType="solid">
        <fgColor rgb="FF023047"/>
        <bgColor indexed="64"/>
      </patternFill>
    </fill>
    <fill>
      <patternFill patternType="solid">
        <fgColor rgb="FFB9B4BB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1" fontId="7" fillId="4" borderId="2" xfId="3" applyNumberFormat="1" applyFont="1" applyFill="1" applyBorder="1" applyAlignment="1" applyProtection="1">
      <alignment vertical="center"/>
      <protection locked="0"/>
    </xf>
    <xf numFmtId="165" fontId="7" fillId="4" borderId="2" xfId="1" applyNumberFormat="1" applyFont="1" applyFill="1" applyBorder="1" applyAlignment="1" applyProtection="1">
      <alignment vertical="center"/>
      <protection locked="0"/>
    </xf>
    <xf numFmtId="2" fontId="6" fillId="4" borderId="1" xfId="3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Protection="1">
      <protection locked="0"/>
    </xf>
    <xf numFmtId="0" fontId="0" fillId="0" borderId="0" xfId="0" applyProtection="1">
      <protection locked="0"/>
    </xf>
    <xf numFmtId="164" fontId="6" fillId="5" borderId="2" xfId="3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4" fillId="2" borderId="0" xfId="2" applyFont="1" applyFill="1" applyProtection="1">
      <protection locked="0"/>
    </xf>
    <xf numFmtId="166" fontId="7" fillId="5" borderId="2" xfId="3" applyNumberFormat="1" applyFont="1" applyFill="1" applyBorder="1" applyAlignment="1">
      <alignment horizontal="right"/>
    </xf>
    <xf numFmtId="3" fontId="7" fillId="5" borderId="2" xfId="3" applyNumberFormat="1" applyFont="1" applyFill="1" applyBorder="1" applyAlignment="1">
      <alignment horizontal="right"/>
    </xf>
    <xf numFmtId="0" fontId="3" fillId="3" borderId="0" xfId="0" applyFont="1" applyFill="1" applyAlignment="1" applyProtection="1">
      <alignment horizontal="center"/>
      <protection locked="0"/>
    </xf>
  </cellXfs>
  <cellStyles count="4">
    <cellStyle name="Link" xfId="2" builtinId="8"/>
    <cellStyle name="Prozent" xfId="1" builtinId="5"/>
    <cellStyle name="Standard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266700</xdr:colOff>
      <xdr:row>0</xdr:row>
      <xdr:rowOff>19050</xdr:rowOff>
    </xdr:from>
    <xdr:to>
      <xdr:col>15</xdr:col>
      <xdr:colOff>520700</xdr:colOff>
      <xdr:row>3</xdr:row>
      <xdr:rowOff>238880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AC08070-FBFE-4891-BB6C-A64C24720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4700" y="19050"/>
          <a:ext cx="1016000" cy="905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justetf.com/de/academy/das-dax-rendite-dreieck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showGridLines="0" tabSelected="1" zoomScale="90" zoomScaleNormal="90" workbookViewId="0">
      <selection activeCell="C22" sqref="C22"/>
    </sheetView>
  </sheetViews>
  <sheetFormatPr baseColWidth="10" defaultRowHeight="15" x14ac:dyDescent="0.25"/>
  <cols>
    <col min="1" max="16384" width="11.42578125" style="5"/>
  </cols>
  <sheetData>
    <row r="1" spans="1:16" ht="18" x14ac:dyDescent="0.35">
      <c r="A1" s="3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"/>
      <c r="P1" s="11"/>
    </row>
    <row r="2" spans="1:16" ht="18" x14ac:dyDescent="0.35">
      <c r="A2" s="6" t="s">
        <v>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/>
      <c r="P2" s="11"/>
    </row>
    <row r="3" spans="1:16" ht="18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1"/>
    </row>
    <row r="4" spans="1:16" ht="22.5" x14ac:dyDescent="0.45">
      <c r="A4" s="4"/>
      <c r="B4" s="7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"/>
      <c r="P4" s="11"/>
    </row>
    <row r="5" spans="1:16" ht="18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2.5" x14ac:dyDescent="0.45">
      <c r="A6" s="4"/>
      <c r="B6" s="7" t="s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8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8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8" x14ac:dyDescent="0.35">
      <c r="A9" s="4"/>
      <c r="B9" s="4" t="s">
        <v>2</v>
      </c>
      <c r="C9" s="1">
        <v>200</v>
      </c>
      <c r="D9" s="4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8" x14ac:dyDescent="0.35">
      <c r="A10" s="4"/>
      <c r="B10" s="4" t="s">
        <v>4</v>
      </c>
      <c r="C10" s="2">
        <v>8.7999999999999995E-2</v>
      </c>
      <c r="D10" s="4" t="s">
        <v>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x14ac:dyDescent="0.35">
      <c r="A11" s="4"/>
      <c r="B11" s="4" t="s">
        <v>6</v>
      </c>
      <c r="C11" s="10">
        <v>12</v>
      </c>
      <c r="D11" s="4" t="s">
        <v>7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8" x14ac:dyDescent="0.35">
      <c r="A12" s="4"/>
      <c r="B12" s="4" t="s">
        <v>8</v>
      </c>
      <c r="C12" s="1">
        <v>15</v>
      </c>
      <c r="D12" s="4" t="s">
        <v>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8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8" x14ac:dyDescent="0.35">
      <c r="A14" s="4"/>
      <c r="B14" s="4"/>
      <c r="C14" s="9">
        <f>(1+C10)^(1/C11)-1</f>
        <v>7.0531864113345666E-3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8" x14ac:dyDescent="0.35">
      <c r="A15" s="4"/>
      <c r="B15" s="4" t="s">
        <v>10</v>
      </c>
      <c r="C15" s="9">
        <f>1+C14</f>
        <v>1.0070531864113346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8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8" x14ac:dyDescent="0.35">
      <c r="A17" s="4" t="s">
        <v>11</v>
      </c>
      <c r="B17" s="4" t="s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8" x14ac:dyDescent="0.35">
      <c r="A18" s="4" t="s">
        <v>13</v>
      </c>
      <c r="B18" s="4" t="s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8" x14ac:dyDescent="0.35">
      <c r="A19" s="4" t="s">
        <v>15</v>
      </c>
      <c r="B19" s="4" t="s">
        <v>16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8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8" x14ac:dyDescent="0.35">
      <c r="A21" s="4" t="s">
        <v>11</v>
      </c>
      <c r="B21" s="4" t="s">
        <v>17</v>
      </c>
      <c r="C21" s="10">
        <f>C9*((C15^C11)-1)/C14</f>
        <v>2495.3260800986186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8" x14ac:dyDescent="0.35">
      <c r="A22" s="4" t="s">
        <v>13</v>
      </c>
      <c r="B22" s="4" t="s">
        <v>17</v>
      </c>
      <c r="C22" s="10">
        <f>C9*(C15^(C12*C11)-1)/C14</f>
        <v>72123.660328899481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x14ac:dyDescent="0.35">
      <c r="A23" s="4" t="s">
        <v>15</v>
      </c>
      <c r="B23" s="4" t="s">
        <v>18</v>
      </c>
      <c r="C23" s="10">
        <f>C9*(((C15^C11)-1)/C14)*C15</f>
        <v>2512.926080098619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8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8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18" x14ac:dyDescent="0.35">
      <c r="A26" s="4"/>
      <c r="B26" s="4" t="s">
        <v>23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18" x14ac:dyDescent="0.35">
      <c r="A27" s="4"/>
      <c r="B27" s="4" t="s">
        <v>20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18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18" x14ac:dyDescent="0.35">
      <c r="A29" s="4"/>
      <c r="B29" s="8" t="s">
        <v>19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8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</sheetData>
  <sheetProtection algorithmName="SHA-512" hashValue="YU7AY8MT8khDzdduj1P8ydKxoX0jXBkhT5dTvy9tRRKh+w0giUPzk3ZE8kNfYq693sQEClyvtVoMUw/BmPQ5OA==" saltValue="oMcFqYORSl71rDv2ly12BA==" spinCount="100000" sheet="1" objects="1" scenarios="1"/>
  <mergeCells count="2">
    <mergeCell ref="O1:O4"/>
    <mergeCell ref="P1:P4"/>
  </mergeCells>
  <hyperlinks>
    <hyperlink ref="B29" r:id="rId1" location=":~:text=Wer%20sogar%2030%20Jahre%20Geduld,besten%20sogar%2010%2C9%20Prozent." xr:uid="{00000000-0004-0000-0000-000000000000}"/>
  </hyperlinks>
  <pageMargins left="0.70866141732283472" right="0.70866141732283472" top="0.78740157480314965" bottom="0.78740157480314965" header="0.31496062992125984" footer="0.31496062992125984"/>
  <pageSetup paperSize="9" scale="71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Haiden</dc:creator>
  <cp:lastModifiedBy>Alexander Haiden</cp:lastModifiedBy>
  <dcterms:created xsi:type="dcterms:W3CDTF">2023-03-18T19:36:35Z</dcterms:created>
  <dcterms:modified xsi:type="dcterms:W3CDTF">2023-03-25T19:03:57Z</dcterms:modified>
</cp:coreProperties>
</file>